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880"/>
  </bookViews>
  <sheets>
    <sheet name="ГП Соц. поддержка табл.2" sheetId="35" r:id="rId1"/>
  </sheets>
  <definedNames>
    <definedName name="_xlnm._FilterDatabase" localSheetId="0" hidden="1">'ГП Соц. поддержка табл.2'!$A$7:$M$263</definedName>
    <definedName name="_xlnm.Print_Titles" localSheetId="0">'ГП Соц. поддержка табл.2'!$7:$9</definedName>
    <definedName name="_xlnm.Print_Area" localSheetId="0">'ГП Соц. поддержка табл.2'!$A$1:$M$265</definedName>
  </definedNames>
  <calcPr calcId="162913"/>
</workbook>
</file>

<file path=xl/calcChain.xml><?xml version="1.0" encoding="utf-8"?>
<calcChain xmlns="http://schemas.openxmlformats.org/spreadsheetml/2006/main">
  <c r="B10" i="35" l="1"/>
  <c r="C10" i="35"/>
  <c r="D10" i="35" s="1"/>
  <c r="E10" i="35" s="1"/>
  <c r="F10" i="35" s="1"/>
  <c r="G12" i="35"/>
  <c r="H12" i="35"/>
  <c r="J12" i="35"/>
  <c r="K12" i="35"/>
  <c r="L12" i="35"/>
  <c r="G15" i="35"/>
  <c r="H15" i="35"/>
  <c r="I15" i="35"/>
  <c r="J15" i="35"/>
  <c r="K15" i="35"/>
  <c r="L15" i="35"/>
  <c r="H17" i="35"/>
  <c r="J17" i="35"/>
  <c r="G18" i="35"/>
  <c r="G17" i="35" s="1"/>
  <c r="H18" i="35"/>
  <c r="I18" i="35"/>
  <c r="I17" i="35" s="1"/>
  <c r="J18" i="35"/>
  <c r="K18" i="35"/>
  <c r="K17" i="35" s="1"/>
  <c r="G20" i="35"/>
  <c r="H20" i="35"/>
  <c r="I20" i="35"/>
  <c r="J20" i="35"/>
  <c r="K20" i="35"/>
  <c r="L20" i="35"/>
  <c r="L21" i="35"/>
  <c r="L22" i="35"/>
  <c r="J23" i="35"/>
  <c r="G24" i="35"/>
  <c r="H24" i="35"/>
  <c r="H23" i="35" s="1"/>
  <c r="I24" i="35"/>
  <c r="J24" i="35"/>
  <c r="K24" i="35"/>
  <c r="L24" i="35"/>
  <c r="L25" i="35"/>
  <c r="L26" i="35"/>
  <c r="L27" i="35"/>
  <c r="G28" i="35"/>
  <c r="H28" i="35"/>
  <c r="I28" i="35"/>
  <c r="J28" i="35"/>
  <c r="K28" i="35"/>
  <c r="L28" i="35" s="1"/>
  <c r="L29" i="35"/>
  <c r="L30" i="35"/>
  <c r="G31" i="35"/>
  <c r="H31" i="35"/>
  <c r="I31" i="35"/>
  <c r="J31" i="35"/>
  <c r="K31" i="35"/>
  <c r="L31" i="35" s="1"/>
  <c r="L32" i="35"/>
  <c r="L33" i="35"/>
  <c r="G39" i="35"/>
  <c r="G38" i="35" s="1"/>
  <c r="H39" i="35"/>
  <c r="I39" i="35"/>
  <c r="I38" i="35" s="1"/>
  <c r="J39" i="35"/>
  <c r="K39" i="35"/>
  <c r="L39" i="35" s="1"/>
  <c r="L40" i="35"/>
  <c r="L41" i="35"/>
  <c r="L42" i="35"/>
  <c r="G43" i="35"/>
  <c r="H43" i="35"/>
  <c r="I43" i="35"/>
  <c r="J43" i="35"/>
  <c r="K43" i="35"/>
  <c r="L43" i="35"/>
  <c r="H44" i="35"/>
  <c r="I44" i="35"/>
  <c r="I12" i="35" s="1"/>
  <c r="L44" i="35"/>
  <c r="L45" i="35"/>
  <c r="L46" i="35"/>
  <c r="L47" i="35"/>
  <c r="L48" i="35"/>
  <c r="G77" i="35"/>
  <c r="G76" i="35" s="1"/>
  <c r="H77" i="35"/>
  <c r="H76" i="35" s="1"/>
  <c r="I77" i="35"/>
  <c r="I76" i="35" s="1"/>
  <c r="J77" i="35"/>
  <c r="J76" i="35" s="1"/>
  <c r="K77" i="35"/>
  <c r="L77" i="35" s="1"/>
  <c r="L78" i="35"/>
  <c r="L79" i="35"/>
  <c r="G80" i="35"/>
  <c r="H80" i="35"/>
  <c r="I80" i="35"/>
  <c r="J80" i="35"/>
  <c r="K80" i="35"/>
  <c r="L80" i="35" s="1"/>
  <c r="L81" i="35"/>
  <c r="L82" i="35"/>
  <c r="G83" i="35"/>
  <c r="H83" i="35"/>
  <c r="I83" i="35"/>
  <c r="J83" i="35"/>
  <c r="K83" i="35"/>
  <c r="L83" i="35" s="1"/>
  <c r="L84" i="35"/>
  <c r="L85" i="35"/>
  <c r="G87" i="35"/>
  <c r="G86" i="35" s="1"/>
  <c r="I87" i="35"/>
  <c r="J87" i="35"/>
  <c r="K87" i="35"/>
  <c r="L88" i="35"/>
  <c r="G89" i="35"/>
  <c r="H89" i="35"/>
  <c r="I89" i="35"/>
  <c r="J89" i="35"/>
  <c r="K89" i="35"/>
  <c r="L89" i="35"/>
  <c r="L90" i="35"/>
  <c r="G91" i="35"/>
  <c r="I91" i="35"/>
  <c r="J91" i="35"/>
  <c r="K91" i="35"/>
  <c r="H92" i="35"/>
  <c r="I92" i="35"/>
  <c r="L92" i="35"/>
  <c r="G93" i="35"/>
  <c r="H93" i="35"/>
  <c r="I93" i="35"/>
  <c r="J93" i="35"/>
  <c r="K93" i="35"/>
  <c r="L93" i="35"/>
  <c r="L94" i="35"/>
  <c r="L95" i="35"/>
  <c r="G96" i="35"/>
  <c r="H96" i="35"/>
  <c r="L96" i="35" s="1"/>
  <c r="J96" i="35"/>
  <c r="K96" i="35"/>
  <c r="H97" i="35"/>
  <c r="I97" i="35"/>
  <c r="H98" i="35"/>
  <c r="I98" i="35"/>
  <c r="L98" i="35"/>
  <c r="G99" i="35"/>
  <c r="H99" i="35"/>
  <c r="I99" i="35"/>
  <c r="J99" i="35"/>
  <c r="K99" i="35"/>
  <c r="L99" i="35" s="1"/>
  <c r="L100" i="35"/>
  <c r="G101" i="35"/>
  <c r="H101" i="35"/>
  <c r="L101" i="35" s="1"/>
  <c r="J101" i="35"/>
  <c r="K101" i="35"/>
  <c r="L102" i="35"/>
  <c r="H103" i="35"/>
  <c r="I103" i="35"/>
  <c r="I101" i="35" s="1"/>
  <c r="L103" i="35"/>
  <c r="L104" i="35"/>
  <c r="G110" i="35"/>
  <c r="G109" i="35" s="1"/>
  <c r="H110" i="35"/>
  <c r="H109" i="35" s="1"/>
  <c r="I110" i="35"/>
  <c r="I109" i="35" s="1"/>
  <c r="J110" i="35"/>
  <c r="J109" i="35" s="1"/>
  <c r="K110" i="35"/>
  <c r="L110" i="35" s="1"/>
  <c r="L111" i="35"/>
  <c r="L112" i="35"/>
  <c r="G116" i="35"/>
  <c r="G115" i="35" s="1"/>
  <c r="G114" i="35" s="1"/>
  <c r="H116" i="35"/>
  <c r="I116" i="35"/>
  <c r="I115" i="35" s="1"/>
  <c r="I114" i="35" s="1"/>
  <c r="J116" i="35"/>
  <c r="K116" i="35"/>
  <c r="K115" i="35" s="1"/>
  <c r="G119" i="35"/>
  <c r="H119" i="35"/>
  <c r="I119" i="35"/>
  <c r="J119" i="35"/>
  <c r="K119" i="35"/>
  <c r="L119" i="35"/>
  <c r="L120" i="35"/>
  <c r="L121" i="35"/>
  <c r="G122" i="35"/>
  <c r="H122" i="35"/>
  <c r="I122" i="35"/>
  <c r="J122" i="35"/>
  <c r="K122" i="35"/>
  <c r="L122" i="35"/>
  <c r="L123" i="35"/>
  <c r="L124" i="35"/>
  <c r="G127" i="35"/>
  <c r="H127" i="35"/>
  <c r="H126" i="35" s="1"/>
  <c r="H125" i="35" s="1"/>
  <c r="I127" i="35"/>
  <c r="J127" i="35"/>
  <c r="J126" i="35" s="1"/>
  <c r="J125" i="35" s="1"/>
  <c r="K127" i="35"/>
  <c r="L127" i="35"/>
  <c r="L128" i="35"/>
  <c r="G129" i="35"/>
  <c r="H129" i="35"/>
  <c r="I129" i="35"/>
  <c r="J129" i="35"/>
  <c r="K129" i="35"/>
  <c r="L129" i="35" s="1"/>
  <c r="L130" i="35"/>
  <c r="L131" i="35"/>
  <c r="G132" i="35"/>
  <c r="H132" i="35"/>
  <c r="I132" i="35"/>
  <c r="J132" i="35"/>
  <c r="K132" i="35"/>
  <c r="L132" i="35" s="1"/>
  <c r="L133" i="35"/>
  <c r="G134" i="35"/>
  <c r="H134" i="35"/>
  <c r="I134" i="35"/>
  <c r="J134" i="35"/>
  <c r="K134" i="35"/>
  <c r="L134" i="35"/>
  <c r="L135" i="35"/>
  <c r="G136" i="35"/>
  <c r="H136" i="35"/>
  <c r="I136" i="35"/>
  <c r="J136" i="35"/>
  <c r="K136" i="35"/>
  <c r="G137" i="35"/>
  <c r="H137" i="35"/>
  <c r="I137" i="35"/>
  <c r="J137" i="35"/>
  <c r="K137" i="35"/>
  <c r="G141" i="35"/>
  <c r="H141" i="35"/>
  <c r="I141" i="35"/>
  <c r="J141" i="35"/>
  <c r="K141" i="35"/>
  <c r="L141" i="35" s="1"/>
  <c r="G143" i="35"/>
  <c r="H143" i="35"/>
  <c r="I143" i="35"/>
  <c r="I142" i="35" s="1"/>
  <c r="I140" i="35" s="1"/>
  <c r="J143" i="35"/>
  <c r="K143" i="35"/>
  <c r="L143" i="35" s="1"/>
  <c r="L144" i="35"/>
  <c r="L145" i="35"/>
  <c r="G146" i="35"/>
  <c r="G142" i="35" s="1"/>
  <c r="G140" i="35" s="1"/>
  <c r="H146" i="35"/>
  <c r="I146" i="35"/>
  <c r="J146" i="35"/>
  <c r="K146" i="35"/>
  <c r="L146" i="35" s="1"/>
  <c r="L147" i="35"/>
  <c r="L148" i="35"/>
  <c r="G149" i="35"/>
  <c r="I149" i="35"/>
  <c r="K149" i="35"/>
  <c r="H150" i="35"/>
  <c r="I150" i="35"/>
  <c r="J150" i="35"/>
  <c r="J149" i="35" s="1"/>
  <c r="L151" i="35"/>
  <c r="G152" i="35"/>
  <c r="H152" i="35"/>
  <c r="I152" i="35"/>
  <c r="J152" i="35"/>
  <c r="K152" i="35"/>
  <c r="L152" i="35"/>
  <c r="L153" i="35"/>
  <c r="L154" i="35"/>
  <c r="G155" i="35"/>
  <c r="H155" i="35"/>
  <c r="I155" i="35"/>
  <c r="J155" i="35"/>
  <c r="K155" i="35"/>
  <c r="L155" i="35"/>
  <c r="L156" i="35"/>
  <c r="L157" i="35"/>
  <c r="G158" i="35"/>
  <c r="H158" i="35"/>
  <c r="I158" i="35"/>
  <c r="J158" i="35"/>
  <c r="K158" i="35"/>
  <c r="L158" i="35"/>
  <c r="L159" i="35"/>
  <c r="L160" i="35"/>
  <c r="G161" i="35"/>
  <c r="H161" i="35"/>
  <c r="I161" i="35"/>
  <c r="J161" i="35"/>
  <c r="K161" i="35"/>
  <c r="L161" i="35"/>
  <c r="L162" i="35"/>
  <c r="L163" i="35"/>
  <c r="G164" i="35"/>
  <c r="H164" i="35"/>
  <c r="I164" i="35"/>
  <c r="J164" i="35"/>
  <c r="K164" i="35"/>
  <c r="L164" i="35"/>
  <c r="L165" i="35"/>
  <c r="L166" i="35"/>
  <c r="G167" i="35"/>
  <c r="H167" i="35"/>
  <c r="I167" i="35"/>
  <c r="J167" i="35"/>
  <c r="K167" i="35"/>
  <c r="L167" i="35"/>
  <c r="L168" i="35"/>
  <c r="L169" i="35"/>
  <c r="G170" i="35"/>
  <c r="H170" i="35"/>
  <c r="I170" i="35"/>
  <c r="J170" i="35"/>
  <c r="K170" i="35"/>
  <c r="L170" i="35"/>
  <c r="L171" i="35"/>
  <c r="L172" i="35"/>
  <c r="G173" i="35"/>
  <c r="H173" i="35"/>
  <c r="I173" i="35"/>
  <c r="J173" i="35"/>
  <c r="K173" i="35"/>
  <c r="L173" i="35"/>
  <c r="L174" i="35"/>
  <c r="G175" i="35"/>
  <c r="H175" i="35"/>
  <c r="I175" i="35"/>
  <c r="J175" i="35"/>
  <c r="K175" i="35"/>
  <c r="L175" i="35" s="1"/>
  <c r="L176" i="35"/>
  <c r="L177" i="35"/>
  <c r="L178" i="35"/>
  <c r="G179" i="35"/>
  <c r="H179" i="35"/>
  <c r="I179" i="35"/>
  <c r="J179" i="35"/>
  <c r="K179" i="35"/>
  <c r="L179" i="35"/>
  <c r="L180" i="35"/>
  <c r="L181" i="35"/>
  <c r="L182" i="35"/>
  <c r="G183" i="35"/>
  <c r="H183" i="35"/>
  <c r="I183" i="35"/>
  <c r="J183" i="35"/>
  <c r="K183" i="35"/>
  <c r="L183" i="35" s="1"/>
  <c r="L184" i="35"/>
  <c r="L185" i="35"/>
  <c r="L186" i="35"/>
  <c r="G187" i="35"/>
  <c r="H187" i="35"/>
  <c r="I187" i="35"/>
  <c r="J187" i="35"/>
  <c r="K187" i="35"/>
  <c r="L187" i="35"/>
  <c r="L188" i="35"/>
  <c r="G189" i="35"/>
  <c r="H189" i="35"/>
  <c r="I189" i="35"/>
  <c r="J189" i="35"/>
  <c r="K189" i="35"/>
  <c r="L189" i="35" s="1"/>
  <c r="L190" i="35"/>
  <c r="G191" i="35"/>
  <c r="H191" i="35"/>
  <c r="I191" i="35"/>
  <c r="J191" i="35"/>
  <c r="K191" i="35"/>
  <c r="G193" i="35"/>
  <c r="H193" i="35"/>
  <c r="I193" i="35"/>
  <c r="J193" i="35"/>
  <c r="K193" i="35"/>
  <c r="G197" i="35"/>
  <c r="H197" i="35"/>
  <c r="I197" i="35"/>
  <c r="J197" i="35"/>
  <c r="J196" i="35" s="1"/>
  <c r="J195" i="35" s="1"/>
  <c r="K197" i="35"/>
  <c r="L197" i="35" s="1"/>
  <c r="L198" i="35"/>
  <c r="G199" i="35"/>
  <c r="H199" i="35"/>
  <c r="H196" i="35" s="1"/>
  <c r="H195" i="35" s="1"/>
  <c r="I199" i="35"/>
  <c r="J199" i="35"/>
  <c r="K199" i="35"/>
  <c r="L199" i="35"/>
  <c r="L200" i="35"/>
  <c r="G201" i="35"/>
  <c r="H201" i="35"/>
  <c r="I201" i="35"/>
  <c r="J201" i="35"/>
  <c r="K201" i="35"/>
  <c r="L201" i="35" s="1"/>
  <c r="L202" i="35"/>
  <c r="G203" i="35"/>
  <c r="H203" i="35"/>
  <c r="I203" i="35"/>
  <c r="J203" i="35"/>
  <c r="K203" i="35"/>
  <c r="L203" i="35"/>
  <c r="L204" i="35"/>
  <c r="G205" i="35"/>
  <c r="H205" i="35"/>
  <c r="I205" i="35"/>
  <c r="J205" i="35"/>
  <c r="K205" i="35"/>
  <c r="L205" i="35" s="1"/>
  <c r="L206" i="35"/>
  <c r="G209" i="35"/>
  <c r="G208" i="35" s="1"/>
  <c r="G207" i="35" s="1"/>
  <c r="H209" i="35"/>
  <c r="H208" i="35" s="1"/>
  <c r="H207" i="35" s="1"/>
  <c r="I209" i="35"/>
  <c r="I208" i="35" s="1"/>
  <c r="I207" i="35" s="1"/>
  <c r="J209" i="35"/>
  <c r="J208" i="35" s="1"/>
  <c r="J207" i="35" s="1"/>
  <c r="K209" i="35"/>
  <c r="K208" i="35" s="1"/>
  <c r="L209" i="35"/>
  <c r="L210" i="35"/>
  <c r="L211" i="35"/>
  <c r="L212" i="35"/>
  <c r="G215" i="35"/>
  <c r="H215" i="35"/>
  <c r="I215" i="35"/>
  <c r="J215" i="35"/>
  <c r="K215" i="35"/>
  <c r="L215" i="35" s="1"/>
  <c r="G217" i="35"/>
  <c r="G214" i="35" s="1"/>
  <c r="G213" i="35" s="1"/>
  <c r="H217" i="35"/>
  <c r="H214" i="35" s="1"/>
  <c r="H213" i="35" s="1"/>
  <c r="I217" i="35"/>
  <c r="I214" i="35" s="1"/>
  <c r="I213" i="35" s="1"/>
  <c r="J217" i="35"/>
  <c r="J214" i="35" s="1"/>
  <c r="J213" i="35" s="1"/>
  <c r="K217" i="35"/>
  <c r="L217" i="35" s="1"/>
  <c r="L218" i="35"/>
  <c r="G220" i="35"/>
  <c r="G219" i="35" s="1"/>
  <c r="H220" i="35"/>
  <c r="H219" i="35" s="1"/>
  <c r="I220" i="35"/>
  <c r="I219" i="35" s="1"/>
  <c r="J220" i="35"/>
  <c r="J219" i="35" s="1"/>
  <c r="K220" i="35"/>
  <c r="K219" i="35" s="1"/>
  <c r="L219" i="35" s="1"/>
  <c r="L220" i="35"/>
  <c r="L221" i="35"/>
  <c r="G223" i="35"/>
  <c r="G222" i="35" s="1"/>
  <c r="H223" i="35"/>
  <c r="H222" i="35" s="1"/>
  <c r="I223" i="35"/>
  <c r="I222" i="35" s="1"/>
  <c r="J223" i="35"/>
  <c r="J222" i="35" s="1"/>
  <c r="K223" i="35"/>
  <c r="L223" i="35" s="1"/>
  <c r="L224" i="35"/>
  <c r="H225" i="35"/>
  <c r="I225" i="35"/>
  <c r="J225" i="35"/>
  <c r="K225" i="35"/>
  <c r="L225" i="35"/>
  <c r="G226" i="35"/>
  <c r="G225" i="35" s="1"/>
  <c r="L226" i="35"/>
  <c r="L227" i="35"/>
  <c r="G228" i="35"/>
  <c r="H228" i="35"/>
  <c r="I228" i="35"/>
  <c r="J228" i="35"/>
  <c r="K228" i="35"/>
  <c r="L228" i="35" s="1"/>
  <c r="L229" i="35"/>
  <c r="G230" i="35"/>
  <c r="H230" i="35"/>
  <c r="I230" i="35"/>
  <c r="J230" i="35"/>
  <c r="K230" i="35"/>
  <c r="L230" i="35"/>
  <c r="L231" i="35"/>
  <c r="G233" i="35"/>
  <c r="G232" i="35" s="1"/>
  <c r="H233" i="35"/>
  <c r="H232" i="35" s="1"/>
  <c r="I233" i="35"/>
  <c r="I232" i="35" s="1"/>
  <c r="J233" i="35"/>
  <c r="J232" i="35" s="1"/>
  <c r="K233" i="35"/>
  <c r="L233" i="35" s="1"/>
  <c r="L234" i="35"/>
  <c r="H236" i="35"/>
  <c r="H235" i="35" s="1"/>
  <c r="J236" i="35"/>
  <c r="J235" i="35" s="1"/>
  <c r="G237" i="35"/>
  <c r="H237" i="35"/>
  <c r="I237" i="35"/>
  <c r="J237" i="35"/>
  <c r="K237" i="35"/>
  <c r="L237" i="35"/>
  <c r="H238" i="35"/>
  <c r="I238" i="35"/>
  <c r="J238" i="35"/>
  <c r="K238" i="35"/>
  <c r="L238" i="35"/>
  <c r="G239" i="35"/>
  <c r="G236" i="35" s="1"/>
  <c r="G235" i="35" s="1"/>
  <c r="L239" i="35"/>
  <c r="L240" i="35"/>
  <c r="G242" i="35"/>
  <c r="G241" i="35" s="1"/>
  <c r="H242" i="35"/>
  <c r="H241" i="35" s="1"/>
  <c r="I242" i="35"/>
  <c r="I236" i="35" s="1"/>
  <c r="I235" i="35" s="1"/>
  <c r="J242" i="35"/>
  <c r="J241" i="35" s="1"/>
  <c r="K242" i="35"/>
  <c r="K236" i="35" s="1"/>
  <c r="L243" i="35"/>
  <c r="G244" i="35"/>
  <c r="H244" i="35"/>
  <c r="I244" i="35"/>
  <c r="J244" i="35"/>
  <c r="K244" i="35"/>
  <c r="L244" i="35"/>
  <c r="L245" i="35"/>
  <c r="G246" i="35"/>
  <c r="H246" i="35"/>
  <c r="I246" i="35"/>
  <c r="J246" i="35"/>
  <c r="K246" i="35"/>
  <c r="L246" i="35" s="1"/>
  <c r="L247" i="35"/>
  <c r="G248" i="35"/>
  <c r="H248" i="35"/>
  <c r="I248" i="35"/>
  <c r="J248" i="35"/>
  <c r="K248" i="35"/>
  <c r="L248" i="35"/>
  <c r="L249" i="35"/>
  <c r="L250" i="35"/>
  <c r="G254" i="35"/>
  <c r="G253" i="35" s="1"/>
  <c r="H254" i="35"/>
  <c r="H253" i="35" s="1"/>
  <c r="L253" i="35" s="1"/>
  <c r="I254" i="35"/>
  <c r="I253" i="35" s="1"/>
  <c r="J254" i="35"/>
  <c r="J253" i="35" s="1"/>
  <c r="K254" i="35"/>
  <c r="K253" i="35" s="1"/>
  <c r="L254" i="35"/>
  <c r="L255" i="35"/>
  <c r="L256" i="35"/>
  <c r="L257" i="35"/>
  <c r="L258" i="35"/>
  <c r="G261" i="35"/>
  <c r="G13" i="35" s="1"/>
  <c r="H261" i="35"/>
  <c r="I261" i="35"/>
  <c r="I13" i="35" s="1"/>
  <c r="J261" i="35"/>
  <c r="K261" i="35"/>
  <c r="K13" i="35" s="1"/>
  <c r="L261" i="35"/>
  <c r="L262" i="35"/>
  <c r="L263" i="35"/>
  <c r="J13" i="35" l="1"/>
  <c r="J252" i="35"/>
  <c r="J251" i="35" s="1"/>
  <c r="H13" i="35"/>
  <c r="H252" i="35"/>
  <c r="H251" i="35" s="1"/>
  <c r="K235" i="35"/>
  <c r="L235" i="35" s="1"/>
  <c r="L236" i="35"/>
  <c r="K207" i="35"/>
  <c r="L207" i="35" s="1"/>
  <c r="L208" i="35"/>
  <c r="L13" i="35"/>
  <c r="K114" i="35"/>
  <c r="G113" i="35"/>
  <c r="K241" i="35"/>
  <c r="L241" i="35" s="1"/>
  <c r="I241" i="35"/>
  <c r="K232" i="35"/>
  <c r="L232" i="35" s="1"/>
  <c r="K222" i="35"/>
  <c r="L222" i="35" s="1"/>
  <c r="K216" i="35"/>
  <c r="L216" i="35" s="1"/>
  <c r="I216" i="35"/>
  <c r="G216" i="35"/>
  <c r="K214" i="35"/>
  <c r="I196" i="35"/>
  <c r="I195" i="35" s="1"/>
  <c r="G196" i="35"/>
  <c r="G195" i="35" s="1"/>
  <c r="K196" i="35"/>
  <c r="H149" i="35"/>
  <c r="L150" i="35"/>
  <c r="J142" i="35"/>
  <c r="J140" i="35" s="1"/>
  <c r="H142" i="35"/>
  <c r="H140" i="35" s="1"/>
  <c r="K142" i="35"/>
  <c r="H87" i="35"/>
  <c r="H86" i="35" s="1"/>
  <c r="H91" i="35"/>
  <c r="J86" i="35"/>
  <c r="K23" i="35"/>
  <c r="L23" i="35" s="1"/>
  <c r="I23" i="35"/>
  <c r="I16" i="35" s="1"/>
  <c r="G23" i="35"/>
  <c r="G16" i="35"/>
  <c r="G14" i="35" s="1"/>
  <c r="G11" i="35" s="1"/>
  <c r="O11" i="35" s="1"/>
  <c r="K252" i="35"/>
  <c r="I252" i="35"/>
  <c r="I251" i="35" s="1"/>
  <c r="G252" i="35"/>
  <c r="G251" i="35" s="1"/>
  <c r="L242" i="35"/>
  <c r="G238" i="35"/>
  <c r="J216" i="35"/>
  <c r="H216" i="35"/>
  <c r="L149" i="35"/>
  <c r="K126" i="35"/>
  <c r="I126" i="35"/>
  <c r="I125" i="35" s="1"/>
  <c r="I113" i="35" s="1"/>
  <c r="G126" i="35"/>
  <c r="G125" i="35" s="1"/>
  <c r="J115" i="35"/>
  <c r="J114" i="35" s="1"/>
  <c r="J113" i="35" s="1"/>
  <c r="H115" i="35"/>
  <c r="H114" i="35" s="1"/>
  <c r="K109" i="35"/>
  <c r="L109" i="35" s="1"/>
  <c r="I96" i="35"/>
  <c r="I86" i="35" s="1"/>
  <c r="L91" i="35"/>
  <c r="K86" i="35"/>
  <c r="L86" i="35" s="1"/>
  <c r="K76" i="35"/>
  <c r="L76" i="35" s="1"/>
  <c r="J38" i="35"/>
  <c r="J16" i="35" s="1"/>
  <c r="J14" i="35" s="1"/>
  <c r="J11" i="35" s="1"/>
  <c r="H38" i="35"/>
  <c r="H16" i="35" s="1"/>
  <c r="K38" i="35"/>
  <c r="L38" i="35" s="1"/>
  <c r="I14" i="35" l="1"/>
  <c r="I11" i="35" s="1"/>
  <c r="K16" i="35"/>
  <c r="K195" i="35"/>
  <c r="L195" i="35" s="1"/>
  <c r="L196" i="35"/>
  <c r="L114" i="35"/>
  <c r="L87" i="35"/>
  <c r="H113" i="35"/>
  <c r="H14" i="35" s="1"/>
  <c r="H11" i="35" s="1"/>
  <c r="K125" i="35"/>
  <c r="L125" i="35" s="1"/>
  <c r="L126" i="35"/>
  <c r="K251" i="35"/>
  <c r="L251" i="35" s="1"/>
  <c r="L252" i="35"/>
  <c r="L142" i="35"/>
  <c r="K140" i="35"/>
  <c r="L140" i="35" s="1"/>
  <c r="L214" i="35"/>
  <c r="K213" i="35"/>
  <c r="L213" i="35" s="1"/>
  <c r="L115" i="35"/>
  <c r="K113" i="35" l="1"/>
  <c r="L113" i="35" s="1"/>
  <c r="K14" i="35"/>
  <c r="L16" i="35"/>
  <c r="K11" i="35" l="1"/>
  <c r="L11" i="35" s="1"/>
  <c r="L14" i="35"/>
</calcChain>
</file>

<file path=xl/sharedStrings.xml><?xml version="1.0" encoding="utf-8"?>
<sst xmlns="http://schemas.openxmlformats.org/spreadsheetml/2006/main" count="789" uniqueCount="149">
  <si>
    <t>Код направления расходов</t>
  </si>
  <si>
    <t>Код бюджетной классификации</t>
  </si>
  <si>
    <t>X</t>
  </si>
  <si>
    <t>03407</t>
  </si>
  <si>
    <t>0113</t>
  </si>
  <si>
    <t>0902</t>
  </si>
  <si>
    <t>R4040</t>
  </si>
  <si>
    <t>Д4040</t>
  </si>
  <si>
    <t>0709</t>
  </si>
  <si>
    <t>F2600</t>
  </si>
  <si>
    <t>Региональные проекты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</si>
  <si>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</si>
  <si>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Региональный проект "Реализация адресной социальной поддержки граждан"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</si>
  <si>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</si>
  <si>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Региональный проект "Финансовая поддержка семей при рождении детей"</t>
  </si>
  <si>
    <t>Региональный проект "Старшее поколение"</t>
  </si>
  <si>
    <t>Объем финансового обеспечения, тыс. рублей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</si>
  <si>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</si>
  <si>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</si>
  <si>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</si>
  <si>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</si>
  <si>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</si>
  <si>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</si>
  <si>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А0070</t>
  </si>
  <si>
    <t>03499</t>
  </si>
  <si>
    <t>межбюджетные трансферты из ГВБФ (справочно)</t>
  </si>
  <si>
    <t>Мероприятие (результат) "Реализация в рамках комплекса мер по оказанию поддержки детям, находящихся в трудной жизненной ситуации, инновационного социального проекта «Создание семейной мастерской» за счет средств гранта Фонда поддержки детей, находящихся в трудной жизненной ситуации"</t>
  </si>
  <si>
    <t>Мероприятие (результат) "Реализованы инновационные социальные проекты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ситуации"</t>
  </si>
  <si>
    <t>Региональный бюджет, из них:</t>
  </si>
  <si>
    <t>Мероприятие (результат) "Обеспечена деятельность государственных казенных учреждений социального обслуживания населения", в том числе:</t>
  </si>
  <si>
    <t>Комплекс процессных мероприятий "Организация социального обслуживания граждан"</t>
  </si>
  <si>
    <t>03498</t>
  </si>
  <si>
    <t>Мероприятие (результат) "Предоставлена субсидия подведомственным бюджетным, автономным учреждениям и иным некоммерческим организациям"</t>
  </si>
  <si>
    <t>Мероприятие (результат) "Осуществлена выплата компенсации родителям детей за самостоятельно приобретенные путевки в стационарные детские оздоровительные учреждения"</t>
  </si>
  <si>
    <t>Мероприятие (результат) "Осуществлены закупки услуг по отдыху и оздоровлению детей в стационарных детских оздоровительных учреждениях"</t>
  </si>
  <si>
    <t>межбюджетные трансферты местным бюджетам</t>
  </si>
  <si>
    <t>Мероприятие (результат) "Обеспечен отдых детей в каникулярный период времени в учреждениях с дневным пребыванием детей"</t>
  </si>
  <si>
    <t>Мероприятие (результат) "Обеспечен отдых детей в каникулярный период времени в стационарных детских оздоровительных лагерях муниципальной собственности"</t>
  </si>
  <si>
    <t>Комплекс процессных мероприятий "Обеспечение отдыха и оздоровления детей" (всего), в том числе:</t>
  </si>
  <si>
    <t>03411</t>
  </si>
  <si>
    <t>Мероприятие (результат) "Предоставлены субвенции на выплату единовременного пособия при всех формах устройства детей, лишенных родительского попечения, в семью"</t>
  </si>
  <si>
    <t>Мероприятие (результат) "Осуществлено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по имеющим государственную аккредитацию образовательным программам среднего профессионального образования по очной форме обучения"</t>
  </si>
  <si>
    <t>Мероприятие (результат) "Произведена оплата налога на имущество в части жилых помещений, приобретенных детям-сиротам и детям, оставшимся без попечения родителей, лицам из их числа по договорам найма специализированных жилых помещений"</t>
  </si>
  <si>
    <t>Мероприятие (результат) "Предоставлена субвенция бюджетам муниципальных образований на выплату ежемесячного вознаграждения приемным родителям"</t>
  </si>
  <si>
    <t>Мероприятие (результат) "Предоставлена субвенция бюджетам муниципальных образований на содержание комиссий по делам несовершеннолетних и защите их прав"</t>
  </si>
  <si>
    <t>Мероприятие (результат) "Предоставлена субвенция бюджетам муниципальных образований на содержание отделов опеки и попечительства"</t>
  </si>
  <si>
    <t>Мероприятие (результат) "Предоставлена субвенция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родителей"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</si>
  <si>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 (всего), в том числе:</t>
  </si>
  <si>
    <t>03410</t>
  </si>
  <si>
    <t>Комплекс процессных мероприятий "Обеспечение деятельности Министерства труда и социальной защиты Кабардино-Балкарской Республики и реализации государственной политики в сфере социальной поддержки населения" (всего), в том числе: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</si>
  <si>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</si>
  <si>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03408</t>
  </si>
  <si>
    <t>Мероприятие (результат) "Осуществлена единовременная денежной выплаты на компенсацию расходов за проведение геномной регистрации в соответствии с Указом Главы Кабардино-Балкарской Республик от 01 августа 2024 года № 63-УГ "О единовременной денежной выплате военнослужащим, проходящим военную службу по контракту в Вооруженных Силах Российской Федерации» за счет средств резервного фонда Правительства Кабардино-Балкарской Республики</t>
  </si>
  <si>
    <t>Мероприятие (результат) "Осуществлена единовременная выплата военнослужащим, проходящим военную службу по контракту в Вооруженных Силах Российской Федерации, в соответствии с Указом Главы Кабардино-Балкарской Республики от 1 августа 2024 г. N 63-УГ "О единовременной денежной выплате военнослужащим, проходящим военную службу по контракту в Вооруженных Силах Российской Федерации" за счет средств резервного фонда Правительства Кабардино-Балкарской Республики"</t>
  </si>
  <si>
    <t>Мероприятие (результат) "Реализованы меры по организации на территории Кабардино-Балкарской Республики санаторно-курортного лечения в соответствии с Указом Главы Кабардино-Балкарской Республики от 26 октября 2023 г. N 105-УГ "О предоставлении дополнительной социальной поддержки лицам из числа ветеранов боевых действий и членам семей погибших (умерших) участников специальной военной операции" за счет средств резервного фонда Правительства Кабардино-Балкарской Республики"</t>
  </si>
  <si>
    <t>Мероприятие (результат) "Оказана единовременная материальная помощь военнослужащим, иным категориям лиц и членам их семей, установленная Указом Главы Кабардино-Балкарской Республики от 24 сентября 2022 г. N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Республики"</t>
  </si>
  <si>
    <r>
      <t xml:space="preserve">Мероприятие (результат) "Осуществлена ежемесячная денежная выплата военнослужащим, призванным военным комиссариатом Кабардино-Балкарской Республики на военную службу в соответствии с </t>
    </r>
    <r>
      <rPr>
        <sz val="14"/>
        <color rgb="FF0000FF"/>
        <rFont val="Times New Roman"/>
        <family val="1"/>
        <charset val="204"/>
      </rPr>
      <t>Указом</t>
    </r>
    <r>
      <rPr>
        <sz val="14"/>
        <color theme="1"/>
        <rFont val="Times New Roman"/>
        <family val="1"/>
        <charset val="204"/>
      </rPr>
      <t xml:space="preserve"> Президента Российской Федерации от 21 сентября 2022 г. N 647 "Об объявлении частичной мобилизации в Российской Федерации", установленная </t>
    </r>
    <r>
      <rPr>
        <sz val="14"/>
        <color rgb="FF0000FF"/>
        <rFont val="Times New Roman"/>
        <family val="1"/>
        <charset val="204"/>
      </rPr>
      <t>Указом</t>
    </r>
    <r>
      <rPr>
        <sz val="14"/>
        <color theme="1"/>
        <rFont val="Times New Roman"/>
        <family val="1"/>
        <charset val="204"/>
      </rPr>
      <t xml:space="preserve"> Главы Кабардино-Балкарской Республики от 24 сентября 2022 г. N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Республики"</t>
    </r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</si>
  <si>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</si>
  <si>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z3740</t>
  </si>
  <si>
    <t xml:space="preserve">По итогам 2025 года компенсация расходов на оплату жилищно-коммунальных услуг предоставлена        
31 961 федеральным льготополучателям (ветераны ВОВ, ветераны боевых действий, инвалиды, семьи с ребенком-инвалидом, ликвидаторы аварии на ЧАЭС)                                              </t>
  </si>
  <si>
    <t xml:space="preserve">"Мероприятие (результат)" Осуществлена выплата единовременной денежной компенсации взамен предоставления земельного участка в собственность бесплатно </t>
  </si>
  <si>
    <t>z0690</t>
  </si>
  <si>
    <t xml:space="preserve">"Мероприятие (результат)" Оплачена труд адвокатов, оказывающих бесплатную юридическую помощь гражданам в рамках государственной системы бесплатной юридической помощи, и компенсация их расходов на оказание такой помощи
</t>
  </si>
  <si>
    <t>"Мероприятие (результат) "Обеспечена деятельность (оказание услуг) государственных учреждений"</t>
  </si>
  <si>
    <t>Мероприятие (результат) "Осуществлена выплата единовременного поощрение в связи с выходом на государственную пенсию за выслугу лет лицам, замещающим государственные должности Кабардино-Балкарской Республики и государственным гражданским служащим Кабардино-Балкарской Республики"</t>
  </si>
  <si>
    <t>52500
5250F</t>
  </si>
  <si>
    <t>межбюджетные трансферты из федерального бюджета (справочно)</t>
  </si>
  <si>
    <t>Мероприятие (результат) "Осуществлена оплата жилищно-коммунальных услуг отдельным категориям граждан"</t>
  </si>
  <si>
    <t>Мероприятие (результат) "Осуществлена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г. N 157-ФЗ "Об иммунопрофилактике инфекционных болезней"</t>
  </si>
  <si>
    <t>Мероприятие (результат) "Осуществлены переданные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</si>
  <si>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Мероприятие (результат) "Осуществлена выплата социальной поддержки отдельных категорий работников государственных учреждений здравоохранения Кабардино-Балкарской Республики"</t>
  </si>
  <si>
    <t>Республиканский бюджет, из них:</t>
  </si>
  <si>
    <t>Мероприятие (результат) "Осуществлена ежемесячная денежная выплата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установленная статьей 10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</si>
  <si>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выплата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</si>
  <si>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ежемесячная денежная выплата реабилитированным лицам и лицам, признанным пострадавшими от политических репрессий, установленная статьей 9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</si>
  <si>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ежемесячная денежная выплата труженикам тыла, установленная статьей 7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</si>
  <si>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выплата ежемесячной денежной компенсации ветеранам труда, установленной статьей 8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</si>
  <si>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ежемесячная денежная выплата ветеранам труда, установленная статьей 8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</si>
  <si>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"Предоставлены субсидии на оплату жилого помещения и коммунальных услуг, установленные постановлением Правительства Российской Федерации от 14 декабря 2005 г. N 761 "О предоставлении субсидий на оплату жилого помещения и коммунальных услуг"</t>
  </si>
  <si>
    <t>Мероприятие (результат) "Предоставлено социальное пособие на погребение отдельных категорий граждан, имевших место жительства в Кабардино-Балкарской Республике"</t>
  </si>
  <si>
    <t>Мероприятие (результат) "Осуществлена выплата ежемесячной надбавки гражданам, удостоенным государственных наград Кабардино-Балкарской Республики"</t>
  </si>
  <si>
    <t>Мероприятие (результат) "Осуществлена выплата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Республики"</t>
  </si>
  <si>
    <t>Комплекс процессных мероприятий "Предоставление мер социальной поддержки отдельным категориям граждан" (всего), в том числе:</t>
  </si>
  <si>
    <t>03406</t>
  </si>
  <si>
    <t>Мероприятие результат "Выплачены региональные социальные доплаты к пенсии"</t>
  </si>
  <si>
    <t>Комплекс процессных мероприятий "Предоставление мер социальной поддержки пенсионерам"</t>
  </si>
  <si>
    <t>03405</t>
  </si>
  <si>
    <t>Мероприятие (результат) "Реализованы меры по обеспечению полноценным питанием беременных женщин, кормящих матерей, а также детей в возрасте до трех лет, установленные Законом Кабардино-Балкарской Республики от 18 декабря 2012 г. N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</si>
  <si>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Мероприятие (результат) "Осуществлена выплата единовременного пособия при рождении у одной матери одновременно трех и более детей"</t>
  </si>
  <si>
    <t>Мероприятие (результат) "Предоставлено ежемесячное пособие на ребенка"</t>
  </si>
  <si>
    <t>Мероприятие (результат) "Предоставлена субвенция бюджету Фонда пенсионного и социального страхования Российской Федерации на выплату ежемесячного пособия в связи с рождением и воспитанием ребенка"</t>
  </si>
  <si>
    <t>Комплекс процессных мероприятий "Предоставление мер государственной социальной поддержки семьям с детьми" (всего), в том числе:</t>
  </si>
  <si>
    <t>03403</t>
  </si>
  <si>
    <t>Мероприятие (результат) "Осуществлена ежегодная выплата к годовщине празднования Победы в Великой Отечественной войне 1941 - 1945 годов некоторым категориям граждан, установленная Указом Главы Кабардино-Балкарской Республики от 27 апреля 2023 г. N 41-УГ "О ежегодной выплате к годовщине празднования Победы в Великой Отечественной войне 1941 - 1945 годов некоторым категориям граждан"</t>
  </si>
  <si>
    <t>Мероприятие (результат) "Осуществлена ежегодная выплата инвалидам и участникам Великой Отечественной войны 1941 - 1945 годов, а также вдовам погибших воинов, установленная Указом Главы Кабардино-Балкарской Республики от 26 апреля 2013 г. N 64-УГ "О ежегодной выплате инвалидам и участникам Великой Отечественной войны 1941 - 1945 годов, а также вдовам погибших воинов"</t>
  </si>
  <si>
    <t>Мероприятие (результат) "Осуществлена выплата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г. N 26 "О дополнительных мерах по социальной поддержке участников Великой Отечественной войны"</t>
  </si>
  <si>
    <t>Комплекс процессных мероприятий "Предоставление мер социальной поддержки ветеранам Великой Отечественной войны и боевых действий" (всего), в том числе:</t>
  </si>
  <si>
    <t>03400</t>
  </si>
  <si>
    <t>Комплексы процессных мероприятий (всего)</t>
  </si>
  <si>
    <t>032 Я4</t>
  </si>
  <si>
    <t>Мероприятие (результат) "Создана система долговременного ухода за гражданами пожилого возраста и инвалидами"</t>
  </si>
  <si>
    <t>100
200</t>
  </si>
  <si>
    <t>51630
5163F</t>
  </si>
  <si>
    <t>032 Р3</t>
  </si>
  <si>
    <t>51630
 5163F</t>
  </si>
  <si>
    <t>032 Я2</t>
  </si>
  <si>
    <t>А4040</t>
  </si>
  <si>
    <t>Мероприятие (результат) "Оказана государственная социальная помощь гражданам, в том числе на основании социального контракта, малоимущим семьям, малоимущим одиноко проживающим гражданам в Кабардино-Балкарской Республике"</t>
  </si>
  <si>
    <t>Мероприятие (результат) "Предоставлена 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родителя"</t>
  </si>
  <si>
    <t>Мероприятие (результат) "Осуществлена выплата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помощи"</t>
  </si>
  <si>
    <t>Мероприятие (результат) "Осуществлена выплата мер социальной поддержки семей, признанных многодетными, установленных статьей 10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</si>
  <si>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"Предоставлен микроавтобус "Газель" многодетным матерям, награжденным государственной наградой - медалью "Материнская слава", родившим и достойно воспитывающим десять и более детей"</t>
  </si>
  <si>
    <t>Мероприятие (результат) "Осуществлена выплата единовременного денежного вознаграждения многодетным матерям, награжденным государственной наградой - медалью "Материнская слава", родившим и достойно воспитывающим пять и более детей"</t>
  </si>
  <si>
    <t>Мероприятие (результат) "Осуществлена выплата средств адресной социальной помощи на улучшение жилищных условий многодетным семьям, родившим пять и более детей"</t>
  </si>
  <si>
    <t>Региональный проект "Многодетная семья"</t>
  </si>
  <si>
    <t>032 Я1</t>
  </si>
  <si>
    <t>Мероприятие (результат) "Обеспечено предоставление мер социальной поддержки приемной семьи, установленных статьей 3 Закона Кабардино-Балкарской Республики от 9 апреля 2004 г. N 6-РЗ "О размере ежемесячного вознаграждения приемным родителям и льготах, предоставляемых приемной семье"</t>
  </si>
  <si>
    <t>Мероприятие (результат) "Обеспечена выплата единовременного пособия при рождении ребенка"</t>
  </si>
  <si>
    <t>Мероприятие (результат) "Осуществлена выплата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Республике"</t>
  </si>
  <si>
    <t>Региональный проект "Поддержка семьи"</t>
  </si>
  <si>
    <t>032 P1</t>
  </si>
  <si>
    <t>Мероприятие (результат) "Осуществлена ежемесячная денежная выплата, назначаемая в случае рождения третьего ребенка или последующих детей до достижения ребенком возраста трех лет"</t>
  </si>
  <si>
    <t>032 Р1</t>
  </si>
  <si>
    <t>R0820</t>
  </si>
  <si>
    <t>03299</t>
  </si>
  <si>
    <t>973
992</t>
  </si>
  <si>
    <t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помещений"</t>
  </si>
  <si>
    <t>Мероприятие (результат) "Обеспечено выполнение функций государственных органов, оказание услуг и выполнения работ"</t>
  </si>
  <si>
    <t>03202</t>
  </si>
  <si>
    <t>R0840</t>
  </si>
  <si>
    <t>Мероприятие (результат) "Оказана государственная социальная помощь гражданам в виде социального пособия малоимущим семьям, малоимущим одиноко проживающим гражданам в Кабардино-Балкарской Республике"</t>
  </si>
  <si>
    <t>R0070
R007F</t>
  </si>
  <si>
    <t>R1250</t>
  </si>
  <si>
    <t>03201</t>
  </si>
  <si>
    <t>Мероприятие результат "Предоставлены субсидии бюджетным, автономным учреждениям и иным некоммерческим организациям"</t>
  </si>
  <si>
    <t>03200</t>
  </si>
  <si>
    <t>Государственная программа Кабардино-Балкарской Республики "Социальная поддержка населения Кабардино-Балкарской Республики" (всего), в том числе:</t>
  </si>
  <si>
    <t>Код группы вида расходов</t>
  </si>
  <si>
    <t>Код программной (непрограммной) статьи</t>
  </si>
  <si>
    <t>Код раздела / подраздела</t>
  </si>
  <si>
    <t>Код главы по БК</t>
  </si>
  <si>
    <t>Процент исполнения, (6)/(3)*100</t>
  </si>
  <si>
    <t xml:space="preserve">Исполнение, тыс. рублей 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</si>
  <si>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</si>
  <si>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</si>
  <si>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 Государственной программы Кабардино-Балкарской Республики "Социальная поддержка населения Кабардино-Балкарской Республики"
</t>
  </si>
  <si>
    <t xml:space="preserve">ОТЧЕТ
о ходе реализации государственной программы
</t>
  </si>
  <si>
    <t>Приложение №2         Таблица №2</t>
  </si>
  <si>
    <t>Мероприятие результат "Осуществлены строительство (реконструкция) и капитальный ремонт зданий стационарных организаций социального обслуживания, предназначенных для лиц, страдающих психическими расстройствами" (всего),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</si>
</sst>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\ _₽_-;\-* #,##0.0\ _₽_-;_-* &quot;-&quot;??\ _₽_-;_-@_-"/>
    <numFmt numFmtId="166" formatCode="0.0"/>
    <numFmt numFmtId="167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61">
    <xf numFmtId="0" fontId="0" fillId="0" borderId="0" xfId="0"/>
    <xf numFmtId="0" fontId="4" fillId="0" borderId="0" xfId="1" applyFont="1" applyFill="1" applyAlignment="1">
      <alignment vertical="top"/>
    </xf>
    <xf numFmtId="49" fontId="4" fillId="0" borderId="0" xfId="1" applyNumberFormat="1" applyFont="1" applyFill="1" applyAlignment="1">
      <alignment vertical="top"/>
    </xf>
    <xf numFmtId="166" fontId="4" fillId="0" borderId="1" xfId="2" applyNumberFormat="1" applyFont="1" applyFill="1" applyBorder="1" applyAlignment="1">
      <alignment horizontal="center" vertical="top" wrapText="1"/>
    </xf>
    <xf numFmtId="164" fontId="4" fillId="0" borderId="1" xfId="2" applyNumberFormat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165" fontId="4" fillId="0" borderId="1" xfId="2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2" fontId="4" fillId="0" borderId="1" xfId="2" applyNumberFormat="1" applyFont="1" applyFill="1" applyBorder="1" applyAlignment="1">
      <alignment horizontal="center" vertical="top" wrapText="1"/>
    </xf>
    <xf numFmtId="167" fontId="4" fillId="0" borderId="1" xfId="2" applyNumberFormat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6" fillId="0" borderId="1" xfId="3" applyFont="1" applyFill="1" applyBorder="1" applyAlignment="1">
      <alignment vertical="top" wrapText="1"/>
    </xf>
    <xf numFmtId="166" fontId="4" fillId="0" borderId="1" xfId="2" applyNumberFormat="1" applyFont="1" applyFill="1" applyBorder="1" applyAlignment="1">
      <alignment vertical="top" wrapText="1"/>
    </xf>
    <xf numFmtId="0" fontId="8" fillId="0" borderId="1" xfId="3" applyFont="1" applyFill="1" applyBorder="1" applyAlignment="1">
      <alignment vertical="top" wrapText="1"/>
    </xf>
    <xf numFmtId="164" fontId="8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49" fontId="8" fillId="0" borderId="1" xfId="1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vertical="top" wrapText="1"/>
    </xf>
    <xf numFmtId="166" fontId="4" fillId="0" borderId="1" xfId="2" applyNumberFormat="1" applyFont="1" applyFill="1" applyBorder="1" applyAlignment="1">
      <alignment horizontal="left" vertical="top" wrapText="1"/>
    </xf>
    <xf numFmtId="164" fontId="4" fillId="0" borderId="9" xfId="2" applyNumberFormat="1" applyFont="1" applyFill="1" applyBorder="1" applyAlignment="1">
      <alignment horizontal="center" vertical="top" wrapText="1"/>
    </xf>
    <xf numFmtId="164" fontId="4" fillId="0" borderId="2" xfId="2" applyNumberFormat="1" applyFont="1" applyFill="1" applyBorder="1" applyAlignment="1">
      <alignment horizontal="center" vertical="top" wrapText="1"/>
    </xf>
    <xf numFmtId="2" fontId="4" fillId="0" borderId="1" xfId="2" applyNumberFormat="1" applyFont="1" applyFill="1" applyBorder="1" applyAlignment="1">
      <alignment horizontal="left" vertical="top" wrapText="1"/>
    </xf>
    <xf numFmtId="164" fontId="4" fillId="0" borderId="6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4" fillId="0" borderId="0" xfId="1" applyNumberFormat="1" applyFont="1" applyFill="1" applyAlignment="1">
      <alignment vertical="top"/>
    </xf>
    <xf numFmtId="0" fontId="2" fillId="0" borderId="0" xfId="1" applyFont="1" applyFill="1" applyAlignment="1">
      <alignment horizontal="center"/>
    </xf>
    <xf numFmtId="0" fontId="11" fillId="0" borderId="1" xfId="1" applyFont="1" applyFill="1" applyBorder="1" applyAlignment="1">
      <alignment horizontal="center" vertical="top" wrapText="1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166" fontId="4" fillId="0" borderId="5" xfId="2" applyNumberFormat="1" applyFont="1" applyFill="1" applyBorder="1" applyAlignment="1">
      <alignment horizontal="left" vertical="top" wrapText="1"/>
    </xf>
    <xf numFmtId="166" fontId="4" fillId="0" borderId="6" xfId="2" applyNumberFormat="1" applyFont="1" applyFill="1" applyBorder="1" applyAlignment="1">
      <alignment horizontal="left" vertical="top" wrapText="1"/>
    </xf>
    <xf numFmtId="166" fontId="4" fillId="0" borderId="2" xfId="2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166" fontId="4" fillId="0" borderId="5" xfId="2" applyNumberFormat="1" applyFont="1" applyFill="1" applyBorder="1" applyAlignment="1">
      <alignment horizontal="center" vertical="top" wrapText="1"/>
    </xf>
    <xf numFmtId="166" fontId="4" fillId="0" borderId="6" xfId="2" applyNumberFormat="1" applyFont="1" applyFill="1" applyBorder="1" applyAlignment="1">
      <alignment horizontal="center" vertical="top" wrapText="1"/>
    </xf>
    <xf numFmtId="166" fontId="4" fillId="0" borderId="2" xfId="2" applyNumberFormat="1" applyFont="1" applyFill="1" applyBorder="1" applyAlignment="1">
      <alignment horizontal="center" vertical="top" wrapText="1"/>
    </xf>
    <xf numFmtId="0" fontId="10" fillId="0" borderId="11" xfId="1" applyFont="1" applyFill="1" applyBorder="1" applyAlignment="1">
      <alignment horizontal="left" vertical="top" wrapText="1"/>
    </xf>
    <xf numFmtId="0" fontId="10" fillId="0" borderId="9" xfId="1" applyFont="1" applyFill="1" applyBorder="1" applyAlignment="1">
      <alignment horizontal="left" vertical="top" wrapText="1"/>
    </xf>
    <xf numFmtId="0" fontId="10" fillId="0" borderId="10" xfId="1" applyFont="1" applyFill="1" applyBorder="1" applyAlignment="1">
      <alignment horizontal="left" vertical="top" wrapText="1"/>
    </xf>
    <xf numFmtId="0" fontId="4" fillId="0" borderId="11" xfId="1" applyFont="1" applyFill="1" applyBorder="1" applyAlignment="1">
      <alignment horizontal="left" vertical="top" wrapText="1"/>
    </xf>
    <xf numFmtId="0" fontId="4" fillId="0" borderId="10" xfId="1" applyFont="1" applyFill="1" applyBorder="1" applyAlignment="1">
      <alignment horizontal="left" vertical="top" wrapText="1"/>
    </xf>
    <xf numFmtId="0" fontId="4" fillId="0" borderId="9" xfId="1" applyFont="1" applyFill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/>
    </xf>
  </cellXfs>
  <cellStyles count="4">
    <cellStyle name="Гиперссылка 2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ogin.consultant.ru/link/?req=doc&amp;base=LAW&amp;n=479460" TargetMode="External"/><Relationship Id="rId13" Type="http://schemas.openxmlformats.org/officeDocument/2006/relationships/hyperlink" Target="https://login.consultant.ru/link/?req=doc&amp;base=RLAW304&amp;n=122568&amp;dst=100055" TargetMode="External"/><Relationship Id="rId18" Type="http://schemas.openxmlformats.org/officeDocument/2006/relationships/hyperlink" Target="https://login.consultant.ru/link/?req=doc&amp;base=RLAW304&amp;n=122478" TargetMode="External"/><Relationship Id="rId3" Type="http://schemas.openxmlformats.org/officeDocument/2006/relationships/hyperlink" Target="https://login.consultant.ru/link/?req=doc&amp;base=RLAW304&amp;n=78486&amp;dst=100016" TargetMode="External"/><Relationship Id="rId7" Type="http://schemas.openxmlformats.org/officeDocument/2006/relationships/hyperlink" Target="https://login.consultant.ru/link/?req=doc&amp;base=RLAW304&amp;n=105878" TargetMode="External"/><Relationship Id="rId12" Type="http://schemas.openxmlformats.org/officeDocument/2006/relationships/hyperlink" Target="https://login.consultant.ru/link/?req=doc&amp;base=RLAW304&amp;n=122568&amp;dst=100055" TargetMode="External"/><Relationship Id="rId17" Type="http://schemas.openxmlformats.org/officeDocument/2006/relationships/hyperlink" Target="https://login.consultant.ru/link/?req=doc&amp;base=RLAW304&amp;n=116761" TargetMode="External"/><Relationship Id="rId2" Type="http://schemas.openxmlformats.org/officeDocument/2006/relationships/hyperlink" Target="https://login.consultant.ru/link/?req=doc&amp;base=RLAW304&amp;n=78486&amp;dst=100016" TargetMode="External"/><Relationship Id="rId16" Type="http://schemas.openxmlformats.org/officeDocument/2006/relationships/hyperlink" Target="https://login.consultant.ru/link/?req=doc&amp;base=RLAW304&amp;n=113757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RLAW304&amp;n=122568&amp;dst=100064" TargetMode="External"/><Relationship Id="rId6" Type="http://schemas.openxmlformats.org/officeDocument/2006/relationships/hyperlink" Target="https://login.consultant.ru/link/?req=doc&amp;base=RLAW304&amp;n=118260" TargetMode="External"/><Relationship Id="rId11" Type="http://schemas.openxmlformats.org/officeDocument/2006/relationships/hyperlink" Target="https://login.consultant.ru/link/?req=doc&amp;base=RLAW304&amp;n=122568&amp;dst=100041" TargetMode="External"/><Relationship Id="rId5" Type="http://schemas.openxmlformats.org/officeDocument/2006/relationships/hyperlink" Target="https://login.consultant.ru/link/?req=doc&amp;base=RLAW304&amp;n=118259" TargetMode="External"/><Relationship Id="rId15" Type="http://schemas.openxmlformats.org/officeDocument/2006/relationships/hyperlink" Target="https://login.consultant.ru/link/?req=doc&amp;base=LAW&amp;n=465517" TargetMode="External"/><Relationship Id="rId10" Type="http://schemas.openxmlformats.org/officeDocument/2006/relationships/hyperlink" Target="https://login.consultant.ru/link/?req=doc&amp;base=RLAW304&amp;n=122568&amp;dst=100047" TargetMode="External"/><Relationship Id="rId19" Type="http://schemas.openxmlformats.org/officeDocument/2006/relationships/hyperlink" Target="https://login.consultant.ru/link/?req=doc&amp;base=RLAW304&amp;n=4513" TargetMode="External"/><Relationship Id="rId4" Type="http://schemas.openxmlformats.org/officeDocument/2006/relationships/hyperlink" Target="https://login.consultant.ru/link/?req=doc&amp;base=RLAW304&amp;n=122568&amp;dst=100064" TargetMode="External"/><Relationship Id="rId9" Type="http://schemas.openxmlformats.org/officeDocument/2006/relationships/hyperlink" Target="https://login.consultant.ru/link/?req=doc&amp;base=RLAW304&amp;n=122568&amp;dst=100047" TargetMode="External"/><Relationship Id="rId14" Type="http://schemas.openxmlformats.org/officeDocument/2006/relationships/hyperlink" Target="https://login.consultant.ru/link/?req=doc&amp;base=RLAW304&amp;n=122568&amp;dst=1000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64"/>
  <sheetViews>
    <sheetView tabSelected="1" view="pageBreakPreview" zoomScale="80" zoomScaleNormal="75" zoomScaleSheetLayoutView="80" workbookViewId="0">
      <pane xSplit="9" ySplit="9" topLeftCell="J127" activePane="bottomRight" state="frozen"/>
      <selection pane="topRight" activeCell="J1" sqref="J1"/>
      <selection pane="bottomLeft" activeCell="A10" sqref="A10"/>
      <selection pane="bottomRight" activeCell="A109" sqref="A109"/>
    </sheetView>
  </sheetViews>
  <sheetFormatPr defaultRowHeight="18.75" x14ac:dyDescent="0.25"/>
  <cols>
    <col min="1" max="1" width="46.140625" style="1" customWidth="1"/>
    <col min="2" max="2" width="12.28515625" style="1" customWidth="1"/>
    <col min="3" max="3" width="10.85546875" style="1" customWidth="1"/>
    <col min="4" max="4" width="14.42578125" style="2" customWidth="1"/>
    <col min="5" max="5" width="18.7109375" style="1" customWidth="1"/>
    <col min="6" max="6" width="10.85546875" style="1" customWidth="1"/>
    <col min="7" max="7" width="19.140625" style="1" customWidth="1"/>
    <col min="8" max="8" width="19.28515625" style="1" customWidth="1"/>
    <col min="9" max="12" width="19.42578125" style="1" customWidth="1"/>
    <col min="13" max="13" width="45" style="1" customWidth="1"/>
    <col min="14" max="14" width="9.140625" style="1"/>
    <col min="15" max="15" width="18.5703125" style="1" customWidth="1"/>
    <col min="16" max="16384" width="9.140625" style="1"/>
  </cols>
  <sheetData>
    <row r="2" spans="1:15" x14ac:dyDescent="0.25">
      <c r="M2" s="29" t="s">
        <v>147</v>
      </c>
    </row>
    <row r="3" spans="1:15" ht="39" customHeight="1" x14ac:dyDescent="0.25">
      <c r="A3" s="32" t="s">
        <v>146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 ht="54.75" customHeight="1" x14ac:dyDescent="0.25">
      <c r="A4" s="31" t="s">
        <v>145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5" ht="20.25" customHeight="1" x14ac:dyDescent="0.25">
      <c r="A5" s="32" t="s">
        <v>144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7" spans="1:15" ht="46.5" customHeight="1" x14ac:dyDescent="0.25">
      <c r="A7" s="33" t="s">
        <v>143</v>
      </c>
      <c r="B7" s="33" t="s">
        <v>1</v>
      </c>
      <c r="C7" s="33"/>
      <c r="D7" s="33"/>
      <c r="E7" s="33"/>
      <c r="F7" s="33"/>
      <c r="G7" s="34" t="s">
        <v>16</v>
      </c>
      <c r="H7" s="35"/>
      <c r="I7" s="36"/>
      <c r="J7" s="34" t="s">
        <v>142</v>
      </c>
      <c r="K7" s="36"/>
      <c r="L7" s="37" t="s">
        <v>141</v>
      </c>
      <c r="M7" s="37" t="s">
        <v>17</v>
      </c>
    </row>
    <row r="8" spans="1:15" ht="27.75" customHeight="1" x14ac:dyDescent="0.25">
      <c r="A8" s="33"/>
      <c r="B8" s="33" t="s">
        <v>140</v>
      </c>
      <c r="C8" s="33" t="s">
        <v>139</v>
      </c>
      <c r="D8" s="44" t="s">
        <v>138</v>
      </c>
      <c r="E8" s="33" t="s">
        <v>0</v>
      </c>
      <c r="F8" s="33" t="s">
        <v>137</v>
      </c>
      <c r="G8" s="33" t="s">
        <v>18</v>
      </c>
      <c r="H8" s="33" t="s">
        <v>19</v>
      </c>
      <c r="I8" s="33" t="s">
        <v>20</v>
      </c>
      <c r="J8" s="33" t="s">
        <v>21</v>
      </c>
      <c r="K8" s="33" t="s">
        <v>22</v>
      </c>
      <c r="L8" s="38"/>
      <c r="M8" s="38"/>
    </row>
    <row r="9" spans="1:15" ht="98.25" customHeight="1" x14ac:dyDescent="0.25">
      <c r="A9" s="33"/>
      <c r="B9" s="33"/>
      <c r="C9" s="33"/>
      <c r="D9" s="44"/>
      <c r="E9" s="33"/>
      <c r="F9" s="33"/>
      <c r="G9" s="33"/>
      <c r="H9" s="33"/>
      <c r="I9" s="33"/>
      <c r="J9" s="33"/>
      <c r="K9" s="33"/>
      <c r="L9" s="39"/>
      <c r="M9" s="39"/>
    </row>
    <row r="10" spans="1:15" x14ac:dyDescent="0.25">
      <c r="A10" s="30">
        <v>1</v>
      </c>
      <c r="B10" s="6">
        <f>A10+1</f>
        <v>2</v>
      </c>
      <c r="C10" s="6">
        <f>B10+1</f>
        <v>3</v>
      </c>
      <c r="D10" s="6">
        <f>C10+1</f>
        <v>4</v>
      </c>
      <c r="E10" s="6">
        <f>D10+1</f>
        <v>5</v>
      </c>
      <c r="F10" s="6">
        <f>E10+1</f>
        <v>6</v>
      </c>
      <c r="G10" s="30">
        <v>2</v>
      </c>
      <c r="H10" s="30">
        <v>3</v>
      </c>
      <c r="I10" s="30">
        <v>4</v>
      </c>
      <c r="J10" s="30">
        <v>5</v>
      </c>
      <c r="K10" s="30">
        <v>6</v>
      </c>
      <c r="L10" s="30">
        <v>7</v>
      </c>
      <c r="M10" s="30">
        <v>8</v>
      </c>
    </row>
    <row r="11" spans="1:15" ht="103.5" customHeight="1" x14ac:dyDescent="0.25">
      <c r="A11" s="9" t="s">
        <v>136</v>
      </c>
      <c r="B11" s="6" t="s">
        <v>2</v>
      </c>
      <c r="C11" s="6" t="s">
        <v>2</v>
      </c>
      <c r="D11" s="7" t="s">
        <v>2</v>
      </c>
      <c r="E11" s="6" t="s">
        <v>2</v>
      </c>
      <c r="F11" s="6" t="s">
        <v>2</v>
      </c>
      <c r="G11" s="8">
        <f>G14</f>
        <v>11022887.100000001</v>
      </c>
      <c r="H11" s="4">
        <f>H14</f>
        <v>16186032.66</v>
      </c>
      <c r="I11" s="4">
        <f>I14</f>
        <v>16186032.66</v>
      </c>
      <c r="J11" s="4">
        <f>J14</f>
        <v>16156339.078</v>
      </c>
      <c r="K11" s="4">
        <f>K14</f>
        <v>15905141.048</v>
      </c>
      <c r="L11" s="4">
        <f t="shared" ref="L11:L16" si="0">K11/H11*100</f>
        <v>98.264604935005735</v>
      </c>
      <c r="M11" s="3"/>
      <c r="O11" s="28">
        <f>G11-11022887.1</f>
        <v>0</v>
      </c>
    </row>
    <row r="12" spans="1:15" ht="43.5" customHeight="1" x14ac:dyDescent="0.25">
      <c r="A12" s="9" t="s">
        <v>66</v>
      </c>
      <c r="B12" s="6" t="s">
        <v>2</v>
      </c>
      <c r="C12" s="6" t="s">
        <v>2</v>
      </c>
      <c r="D12" s="7" t="s">
        <v>2</v>
      </c>
      <c r="E12" s="6" t="s">
        <v>2</v>
      </c>
      <c r="F12" s="6" t="s">
        <v>2</v>
      </c>
      <c r="G12" s="8">
        <f>G21+G25+G32+G44+G102+G111+G176+G177+G180+G181+G184+G185</f>
        <v>4261527.97</v>
      </c>
      <c r="H12" s="4">
        <f>H21+H25+H32+H44+H102+H111+H176+H177+H180+H181+H184+H185</f>
        <v>5139677.5099999988</v>
      </c>
      <c r="I12" s="4">
        <f>I21+I25+I32+I44+I102+I111+I176+I177+I180+I181+I184+I185</f>
        <v>5139677.5099999988</v>
      </c>
      <c r="J12" s="4">
        <f>J21+J25+J32+J44+J102+J111+J176+J177+J180+J181+J184+J185</f>
        <v>5138756.8899999987</v>
      </c>
      <c r="K12" s="4">
        <f>K21+K25+K32+K44+K102+K111+K176+K177+K180+K181+K184+K185</f>
        <v>5138637.7199999988</v>
      </c>
      <c r="L12" s="4">
        <f t="shared" si="0"/>
        <v>99.979769353272133</v>
      </c>
      <c r="M12" s="3"/>
    </row>
    <row r="13" spans="1:15" ht="42.75" customHeight="1" x14ac:dyDescent="0.25">
      <c r="A13" s="9" t="s">
        <v>25</v>
      </c>
      <c r="B13" s="6" t="s">
        <v>2</v>
      </c>
      <c r="C13" s="6" t="s">
        <v>2</v>
      </c>
      <c r="D13" s="7" t="s">
        <v>2</v>
      </c>
      <c r="E13" s="6" t="s">
        <v>2</v>
      </c>
      <c r="F13" s="6" t="s">
        <v>2</v>
      </c>
      <c r="G13" s="8">
        <f>G261</f>
        <v>0</v>
      </c>
      <c r="H13" s="4">
        <f>H261</f>
        <v>3165.2</v>
      </c>
      <c r="I13" s="4">
        <f>I261</f>
        <v>3165.2</v>
      </c>
      <c r="J13" s="4">
        <f>J261</f>
        <v>2193.2599999999998</v>
      </c>
      <c r="K13" s="4">
        <f>K261</f>
        <v>2193.2599999999998</v>
      </c>
      <c r="L13" s="4">
        <f t="shared" si="0"/>
        <v>69.292935675470744</v>
      </c>
      <c r="M13" s="3"/>
    </row>
    <row r="14" spans="1:15" ht="30" customHeight="1" x14ac:dyDescent="0.25">
      <c r="A14" s="9" t="s">
        <v>28</v>
      </c>
      <c r="B14" s="6" t="s">
        <v>2</v>
      </c>
      <c r="C14" s="6" t="s">
        <v>2</v>
      </c>
      <c r="D14" s="7" t="s">
        <v>2</v>
      </c>
      <c r="E14" s="6" t="s">
        <v>2</v>
      </c>
      <c r="F14" s="6" t="s">
        <v>2</v>
      </c>
      <c r="G14" s="8">
        <f>G16+G113</f>
        <v>11022887.100000001</v>
      </c>
      <c r="H14" s="4">
        <f>H16+H113</f>
        <v>16186032.66</v>
      </c>
      <c r="I14" s="4">
        <f>I16+I113</f>
        <v>16186032.66</v>
      </c>
      <c r="J14" s="4">
        <f>J16+J113</f>
        <v>16156339.078</v>
      </c>
      <c r="K14" s="4">
        <f>K16+K113</f>
        <v>15905141.048</v>
      </c>
      <c r="L14" s="4">
        <f t="shared" si="0"/>
        <v>98.264604935005735</v>
      </c>
      <c r="M14" s="3"/>
    </row>
    <row r="15" spans="1:15" ht="40.5" customHeight="1" x14ac:dyDescent="0.25">
      <c r="A15" s="9" t="s">
        <v>35</v>
      </c>
      <c r="B15" s="6" t="s">
        <v>2</v>
      </c>
      <c r="C15" s="6" t="s">
        <v>2</v>
      </c>
      <c r="D15" s="7" t="s">
        <v>2</v>
      </c>
      <c r="E15" s="6" t="s">
        <v>2</v>
      </c>
      <c r="F15" s="6" t="s">
        <v>2</v>
      </c>
      <c r="G15" s="8">
        <f>G218+G221+G224+G227+G234+G240+G243</f>
        <v>320776.44999999995</v>
      </c>
      <c r="H15" s="4">
        <f>H218+H221+H224+H227+H234+H240+H243</f>
        <v>300413.62</v>
      </c>
      <c r="I15" s="4">
        <f>I218+I221+I224+I227+I234+I240+I243</f>
        <v>300413.62</v>
      </c>
      <c r="J15" s="4">
        <f>J218+J221+J224+J227+J234+J240+J243</f>
        <v>296421.34000000003</v>
      </c>
      <c r="K15" s="4">
        <f>K218+K221+K224+K227+K234+K240+K243</f>
        <v>296421.34000000003</v>
      </c>
      <c r="L15" s="4">
        <f t="shared" si="0"/>
        <v>98.671072237004438</v>
      </c>
      <c r="M15" s="3"/>
    </row>
    <row r="16" spans="1:15" ht="28.5" customHeight="1" x14ac:dyDescent="0.25">
      <c r="A16" s="9" t="s">
        <v>10</v>
      </c>
      <c r="B16" s="6" t="s">
        <v>2</v>
      </c>
      <c r="C16" s="6" t="s">
        <v>2</v>
      </c>
      <c r="D16" s="7" t="s">
        <v>135</v>
      </c>
      <c r="E16" s="6" t="s">
        <v>2</v>
      </c>
      <c r="F16" s="6" t="s">
        <v>2</v>
      </c>
      <c r="G16" s="8">
        <f>G17+G22+G23+G38+G76+G86+G109</f>
        <v>5090443.3</v>
      </c>
      <c r="H16" s="4">
        <f>H17+H22+H23+H38+H76+H86+H109</f>
        <v>5480421.6300000018</v>
      </c>
      <c r="I16" s="4">
        <f>I17+I22+I23+I38+I76+I86+I109</f>
        <v>5480421.6300000018</v>
      </c>
      <c r="J16" s="4">
        <f>J17+J22+J23+J38+J76+J86+J109</f>
        <v>5479588.790000001</v>
      </c>
      <c r="K16" s="4">
        <f>K17+K22+K23+K38+K76+K86+K109</f>
        <v>5478591.0600000005</v>
      </c>
      <c r="L16" s="4">
        <f t="shared" si="0"/>
        <v>99.966598007898142</v>
      </c>
      <c r="M16" s="3"/>
    </row>
    <row r="17" spans="1:13" ht="105" customHeight="1" x14ac:dyDescent="0.25">
      <c r="A17" s="9" t="s">
        <v>11</v>
      </c>
      <c r="B17" s="6">
        <v>961</v>
      </c>
      <c r="C17" s="6">
        <v>1006</v>
      </c>
      <c r="D17" s="7" t="s">
        <v>133</v>
      </c>
      <c r="E17" s="6" t="s">
        <v>2</v>
      </c>
      <c r="F17" s="6" t="s">
        <v>2</v>
      </c>
      <c r="G17" s="5">
        <f t="shared" ref="G17:K18" si="1">G18</f>
        <v>600</v>
      </c>
      <c r="H17" s="27">
        <f t="shared" si="1"/>
        <v>0</v>
      </c>
      <c r="I17" s="27">
        <f t="shared" si="1"/>
        <v>0</v>
      </c>
      <c r="J17" s="27">
        <f t="shared" si="1"/>
        <v>0</v>
      </c>
      <c r="K17" s="27">
        <f t="shared" si="1"/>
        <v>0</v>
      </c>
      <c r="L17" s="4">
        <v>0</v>
      </c>
      <c r="M17" s="3"/>
    </row>
    <row r="18" spans="1:13" ht="93.75" x14ac:dyDescent="0.25">
      <c r="A18" s="9" t="s">
        <v>134</v>
      </c>
      <c r="B18" s="6">
        <v>961</v>
      </c>
      <c r="C18" s="6">
        <v>1006</v>
      </c>
      <c r="D18" s="7" t="s">
        <v>133</v>
      </c>
      <c r="E18" s="6">
        <v>60210</v>
      </c>
      <c r="F18" s="6">
        <v>600</v>
      </c>
      <c r="G18" s="5">
        <f t="shared" si="1"/>
        <v>600</v>
      </c>
      <c r="H18" s="27">
        <f t="shared" si="1"/>
        <v>0</v>
      </c>
      <c r="I18" s="27">
        <f t="shared" si="1"/>
        <v>0</v>
      </c>
      <c r="J18" s="27">
        <f t="shared" si="1"/>
        <v>0</v>
      </c>
      <c r="K18" s="27">
        <f t="shared" si="1"/>
        <v>0</v>
      </c>
      <c r="L18" s="4">
        <v>0</v>
      </c>
      <c r="M18" s="3"/>
    </row>
    <row r="19" spans="1:13" ht="30" customHeight="1" x14ac:dyDescent="0.25">
      <c r="A19" s="9" t="s">
        <v>28</v>
      </c>
      <c r="B19" s="6">
        <v>961</v>
      </c>
      <c r="C19" s="6">
        <v>1006</v>
      </c>
      <c r="D19" s="7" t="s">
        <v>133</v>
      </c>
      <c r="E19" s="6">
        <v>60210</v>
      </c>
      <c r="F19" s="6">
        <v>600</v>
      </c>
      <c r="G19" s="5">
        <v>600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3"/>
    </row>
    <row r="20" spans="1:13" ht="142.5" customHeight="1" x14ac:dyDescent="0.25">
      <c r="A20" s="9" t="s">
        <v>148</v>
      </c>
      <c r="B20" s="6">
        <v>961</v>
      </c>
      <c r="C20" s="6">
        <v>1002</v>
      </c>
      <c r="D20" s="7" t="s">
        <v>133</v>
      </c>
      <c r="E20" s="6" t="s">
        <v>132</v>
      </c>
      <c r="F20" s="6">
        <v>200</v>
      </c>
      <c r="G20" s="8">
        <f>G22</f>
        <v>0</v>
      </c>
      <c r="H20" s="4">
        <f>H22</f>
        <v>79869.91</v>
      </c>
      <c r="I20" s="4">
        <f>I22</f>
        <v>79869.91</v>
      </c>
      <c r="J20" s="4">
        <f>J22</f>
        <v>79869.91</v>
      </c>
      <c r="K20" s="4">
        <f>K22</f>
        <v>79547.899999999994</v>
      </c>
      <c r="L20" s="4">
        <f t="shared" ref="L20:L33" si="2">K20/H20*100</f>
        <v>99.596831898270565</v>
      </c>
      <c r="M20" s="3"/>
    </row>
    <row r="21" spans="1:13" ht="42.75" customHeight="1" x14ac:dyDescent="0.25">
      <c r="A21" s="9" t="s">
        <v>66</v>
      </c>
      <c r="B21" s="6">
        <v>961</v>
      </c>
      <c r="C21" s="6">
        <v>1002</v>
      </c>
      <c r="D21" s="7" t="s">
        <v>133</v>
      </c>
      <c r="E21" s="6" t="s">
        <v>132</v>
      </c>
      <c r="F21" s="6">
        <v>200</v>
      </c>
      <c r="G21" s="5">
        <v>0</v>
      </c>
      <c r="H21" s="4">
        <v>74410.600000000006</v>
      </c>
      <c r="I21" s="4">
        <v>74410.600000000006</v>
      </c>
      <c r="J21" s="4">
        <v>74410.600000000006</v>
      </c>
      <c r="K21" s="4">
        <v>74292.09</v>
      </c>
      <c r="L21" s="4">
        <f t="shared" si="2"/>
        <v>99.840735056564512</v>
      </c>
      <c r="M21" s="3"/>
    </row>
    <row r="22" spans="1:13" ht="24.75" customHeight="1" x14ac:dyDescent="0.25">
      <c r="A22" s="9" t="s">
        <v>28</v>
      </c>
      <c r="B22" s="6">
        <v>961</v>
      </c>
      <c r="C22" s="6">
        <v>1002</v>
      </c>
      <c r="D22" s="7" t="s">
        <v>133</v>
      </c>
      <c r="E22" s="6" t="s">
        <v>132</v>
      </c>
      <c r="F22" s="6">
        <v>200</v>
      </c>
      <c r="G22" s="5">
        <v>0</v>
      </c>
      <c r="H22" s="4">
        <v>79869.91</v>
      </c>
      <c r="I22" s="4">
        <v>79869.91</v>
      </c>
      <c r="J22" s="4">
        <v>79869.91</v>
      </c>
      <c r="K22" s="4">
        <v>79547.899999999994</v>
      </c>
      <c r="L22" s="4">
        <f t="shared" si="2"/>
        <v>99.596831898270565</v>
      </c>
      <c r="M22" s="3"/>
    </row>
    <row r="23" spans="1:13" ht="60" customHeight="1" x14ac:dyDescent="0.25">
      <c r="A23" s="9" t="s">
        <v>12</v>
      </c>
      <c r="B23" s="6" t="s">
        <v>2</v>
      </c>
      <c r="C23" s="6" t="s">
        <v>2</v>
      </c>
      <c r="D23" s="6" t="s">
        <v>2</v>
      </c>
      <c r="E23" s="6" t="s">
        <v>2</v>
      </c>
      <c r="F23" s="6" t="s">
        <v>2</v>
      </c>
      <c r="G23" s="8">
        <f>G24+G28+G31</f>
        <v>3998077.25</v>
      </c>
      <c r="H23" s="4">
        <f>H24+H28+H31</f>
        <v>4626370.4600000009</v>
      </c>
      <c r="I23" s="4">
        <f>I24+I28+I31</f>
        <v>4626370.4600000009</v>
      </c>
      <c r="J23" s="4">
        <f>J24+J28+J31</f>
        <v>4625657.2600000007</v>
      </c>
      <c r="K23" s="4">
        <f>K24+K28+K31</f>
        <v>4624981.54</v>
      </c>
      <c r="L23" s="4">
        <f t="shared" si="2"/>
        <v>99.969978193229238</v>
      </c>
      <c r="M23" s="11"/>
    </row>
    <row r="24" spans="1:13" ht="59.25" customHeight="1" x14ac:dyDescent="0.25">
      <c r="A24" s="9" t="s">
        <v>84</v>
      </c>
      <c r="B24" s="6">
        <v>961</v>
      </c>
      <c r="C24" s="6">
        <v>1001</v>
      </c>
      <c r="D24" s="6" t="s">
        <v>2</v>
      </c>
      <c r="E24" s="6" t="s">
        <v>2</v>
      </c>
      <c r="F24" s="6" t="s">
        <v>2</v>
      </c>
      <c r="G24" s="8">
        <f>G26+G27</f>
        <v>3745025.5</v>
      </c>
      <c r="H24" s="4">
        <f>H26+H27</f>
        <v>4524274.4400000004</v>
      </c>
      <c r="I24" s="4">
        <f>I26+I27</f>
        <v>4524274.4400000004</v>
      </c>
      <c r="J24" s="4">
        <f>J26+J27</f>
        <v>4523566.7</v>
      </c>
      <c r="K24" s="4">
        <f>K26+K27</f>
        <v>4522892.78</v>
      </c>
      <c r="L24" s="4">
        <f t="shared" si="2"/>
        <v>99.969461180608661</v>
      </c>
      <c r="M24" s="3"/>
    </row>
    <row r="25" spans="1:13" ht="37.5" x14ac:dyDescent="0.25">
      <c r="A25" s="9" t="s">
        <v>66</v>
      </c>
      <c r="B25" s="6">
        <v>961</v>
      </c>
      <c r="C25" s="6">
        <v>1001</v>
      </c>
      <c r="D25" s="7" t="s">
        <v>128</v>
      </c>
      <c r="E25" s="6" t="s">
        <v>131</v>
      </c>
      <c r="F25" s="6" t="s">
        <v>2</v>
      </c>
      <c r="G25" s="5">
        <v>3527815.5</v>
      </c>
      <c r="H25" s="4">
        <v>4270405.3099999996</v>
      </c>
      <c r="I25" s="4">
        <v>4270405.3099999996</v>
      </c>
      <c r="J25" s="4">
        <v>4270405.3099999996</v>
      </c>
      <c r="K25" s="4">
        <v>4270405.3099999996</v>
      </c>
      <c r="L25" s="4">
        <f t="shared" si="2"/>
        <v>100</v>
      </c>
      <c r="M25" s="3"/>
    </row>
    <row r="26" spans="1:13" ht="21" customHeight="1" x14ac:dyDescent="0.25">
      <c r="A26" s="45" t="s">
        <v>28</v>
      </c>
      <c r="B26" s="6">
        <v>961</v>
      </c>
      <c r="C26" s="6">
        <v>1001</v>
      </c>
      <c r="D26" s="7" t="s">
        <v>128</v>
      </c>
      <c r="E26" s="6" t="s">
        <v>23</v>
      </c>
      <c r="F26" s="6">
        <v>200</v>
      </c>
      <c r="G26" s="5">
        <v>31535.5</v>
      </c>
      <c r="H26" s="4">
        <v>29110.959999999999</v>
      </c>
      <c r="I26" s="4">
        <v>29110.959999999999</v>
      </c>
      <c r="J26" s="4">
        <v>28403.22</v>
      </c>
      <c r="K26" s="4">
        <v>27729.3</v>
      </c>
      <c r="L26" s="4">
        <f t="shared" si="2"/>
        <v>95.253815057971295</v>
      </c>
      <c r="M26" s="3"/>
    </row>
    <row r="27" spans="1:13" ht="48.75" customHeight="1" x14ac:dyDescent="0.25">
      <c r="A27" s="46"/>
      <c r="B27" s="6">
        <v>961</v>
      </c>
      <c r="C27" s="6">
        <v>1001</v>
      </c>
      <c r="D27" s="7" t="s">
        <v>128</v>
      </c>
      <c r="E27" s="6" t="s">
        <v>131</v>
      </c>
      <c r="F27" s="6">
        <v>300</v>
      </c>
      <c r="G27" s="5">
        <v>3713490</v>
      </c>
      <c r="H27" s="4">
        <v>4495163.4800000004</v>
      </c>
      <c r="I27" s="4">
        <v>4495163.4800000004</v>
      </c>
      <c r="J27" s="4">
        <v>4495163.4800000004</v>
      </c>
      <c r="K27" s="4">
        <v>4495163.4800000004</v>
      </c>
      <c r="L27" s="4">
        <f t="shared" si="2"/>
        <v>100</v>
      </c>
      <c r="M27" s="3"/>
    </row>
    <row r="28" spans="1:13" ht="131.25" x14ac:dyDescent="0.25">
      <c r="A28" s="9" t="s">
        <v>130</v>
      </c>
      <c r="B28" s="6">
        <v>961</v>
      </c>
      <c r="C28" s="6">
        <v>1003</v>
      </c>
      <c r="D28" s="7" t="s">
        <v>128</v>
      </c>
      <c r="E28" s="6" t="s">
        <v>7</v>
      </c>
      <c r="F28" s="6" t="s">
        <v>2</v>
      </c>
      <c r="G28" s="8">
        <f>G29+G30</f>
        <v>12535.25</v>
      </c>
      <c r="H28" s="4">
        <f>H29+H30</f>
        <v>14856.32</v>
      </c>
      <c r="I28" s="4">
        <f>I29+I30</f>
        <v>14856.32</v>
      </c>
      <c r="J28" s="4">
        <f>J29+J30</f>
        <v>14856.32</v>
      </c>
      <c r="K28" s="4">
        <f>K29+K30</f>
        <v>14854.52</v>
      </c>
      <c r="L28" s="4">
        <f t="shared" si="2"/>
        <v>99.987883944341533</v>
      </c>
      <c r="M28" s="9"/>
    </row>
    <row r="29" spans="1:13" x14ac:dyDescent="0.25">
      <c r="A29" s="43" t="s">
        <v>28</v>
      </c>
      <c r="B29" s="6">
        <v>961</v>
      </c>
      <c r="C29" s="6">
        <v>1003</v>
      </c>
      <c r="D29" s="7" t="s">
        <v>128</v>
      </c>
      <c r="E29" s="6" t="s">
        <v>7</v>
      </c>
      <c r="F29" s="6">
        <v>200</v>
      </c>
      <c r="G29" s="5">
        <v>185.25</v>
      </c>
      <c r="H29" s="4">
        <v>6.32</v>
      </c>
      <c r="I29" s="4">
        <v>6.32</v>
      </c>
      <c r="J29" s="4">
        <v>6.32</v>
      </c>
      <c r="K29" s="4">
        <v>6.32</v>
      </c>
      <c r="L29" s="4">
        <f t="shared" si="2"/>
        <v>100</v>
      </c>
      <c r="M29" s="3"/>
    </row>
    <row r="30" spans="1:13" x14ac:dyDescent="0.25">
      <c r="A30" s="43"/>
      <c r="B30" s="6">
        <v>961</v>
      </c>
      <c r="C30" s="6">
        <v>1003</v>
      </c>
      <c r="D30" s="7" t="s">
        <v>128</v>
      </c>
      <c r="E30" s="6" t="s">
        <v>7</v>
      </c>
      <c r="F30" s="6">
        <v>300</v>
      </c>
      <c r="G30" s="5">
        <v>12350</v>
      </c>
      <c r="H30" s="4">
        <v>14850</v>
      </c>
      <c r="I30" s="4">
        <v>14850</v>
      </c>
      <c r="J30" s="4">
        <v>14850</v>
      </c>
      <c r="K30" s="4">
        <v>14848.2</v>
      </c>
      <c r="L30" s="4">
        <f t="shared" si="2"/>
        <v>99.987878787878799</v>
      </c>
      <c r="M30" s="3"/>
    </row>
    <row r="31" spans="1:13" ht="131.25" x14ac:dyDescent="0.25">
      <c r="A31" s="9" t="s">
        <v>121</v>
      </c>
      <c r="B31" s="6">
        <v>961</v>
      </c>
      <c r="C31" s="6">
        <v>1004</v>
      </c>
      <c r="D31" s="7" t="s">
        <v>128</v>
      </c>
      <c r="E31" s="6" t="s">
        <v>129</v>
      </c>
      <c r="F31" s="6" t="s">
        <v>2</v>
      </c>
      <c r="G31" s="8">
        <f>G33</f>
        <v>240516.5</v>
      </c>
      <c r="H31" s="4">
        <f>H33</f>
        <v>87239.7</v>
      </c>
      <c r="I31" s="4">
        <f>I33</f>
        <v>87239.7</v>
      </c>
      <c r="J31" s="4">
        <f>J33</f>
        <v>87234.240000000005</v>
      </c>
      <c r="K31" s="4">
        <f>K33</f>
        <v>87234.240000000005</v>
      </c>
      <c r="L31" s="4">
        <f t="shared" si="2"/>
        <v>99.99374138150408</v>
      </c>
      <c r="M31" s="40"/>
    </row>
    <row r="32" spans="1:13" ht="46.5" customHeight="1" x14ac:dyDescent="0.25">
      <c r="A32" s="9" t="s">
        <v>66</v>
      </c>
      <c r="B32" s="6">
        <v>961</v>
      </c>
      <c r="C32" s="6">
        <v>1004</v>
      </c>
      <c r="D32" s="7" t="s">
        <v>128</v>
      </c>
      <c r="E32" s="6" t="s">
        <v>129</v>
      </c>
      <c r="F32" s="6">
        <v>300</v>
      </c>
      <c r="G32" s="5">
        <v>228490.67499999999</v>
      </c>
      <c r="H32" s="4">
        <v>82877.7</v>
      </c>
      <c r="I32" s="4">
        <v>82877.7</v>
      </c>
      <c r="J32" s="4">
        <v>82872.53</v>
      </c>
      <c r="K32" s="4">
        <v>82872.53</v>
      </c>
      <c r="L32" s="4">
        <f t="shared" si="2"/>
        <v>99.993761892523565</v>
      </c>
      <c r="M32" s="41"/>
    </row>
    <row r="33" spans="1:13" ht="24.75" customHeight="1" x14ac:dyDescent="0.25">
      <c r="A33" s="9" t="s">
        <v>28</v>
      </c>
      <c r="B33" s="6">
        <v>961</v>
      </c>
      <c r="C33" s="6">
        <v>1004</v>
      </c>
      <c r="D33" s="7" t="s">
        <v>128</v>
      </c>
      <c r="E33" s="6" t="s">
        <v>129</v>
      </c>
      <c r="F33" s="6">
        <v>300</v>
      </c>
      <c r="G33" s="5">
        <v>240516.5</v>
      </c>
      <c r="H33" s="4">
        <v>87239.7</v>
      </c>
      <c r="I33" s="4">
        <v>87239.7</v>
      </c>
      <c r="J33" s="24">
        <v>87234.240000000005</v>
      </c>
      <c r="K33" s="24">
        <v>87234.240000000005</v>
      </c>
      <c r="L33" s="4">
        <f t="shared" si="2"/>
        <v>99.99374138150408</v>
      </c>
      <c r="M33" s="42"/>
    </row>
    <row r="34" spans="1:13" ht="131.25" x14ac:dyDescent="0.25">
      <c r="A34" s="9" t="s">
        <v>107</v>
      </c>
      <c r="B34" s="6">
        <v>961</v>
      </c>
      <c r="C34" s="6">
        <v>1006</v>
      </c>
      <c r="D34" s="7" t="s">
        <v>128</v>
      </c>
      <c r="E34" s="6" t="s">
        <v>6</v>
      </c>
      <c r="F34" s="6" t="s">
        <v>2</v>
      </c>
      <c r="G34" s="5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3"/>
    </row>
    <row r="35" spans="1:13" ht="37.5" x14ac:dyDescent="0.25">
      <c r="A35" s="9" t="s">
        <v>66</v>
      </c>
      <c r="B35" s="6">
        <v>961</v>
      </c>
      <c r="C35" s="6">
        <v>1006</v>
      </c>
      <c r="D35" s="7" t="s">
        <v>128</v>
      </c>
      <c r="E35" s="6" t="s">
        <v>6</v>
      </c>
      <c r="F35" s="6">
        <v>300</v>
      </c>
      <c r="G35" s="5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3"/>
    </row>
    <row r="36" spans="1:13" x14ac:dyDescent="0.25">
      <c r="A36" s="43" t="s">
        <v>28</v>
      </c>
      <c r="B36" s="6">
        <v>961</v>
      </c>
      <c r="C36" s="6">
        <v>1006</v>
      </c>
      <c r="D36" s="7" t="s">
        <v>128</v>
      </c>
      <c r="E36" s="6" t="s">
        <v>6</v>
      </c>
      <c r="F36" s="6">
        <v>200</v>
      </c>
      <c r="G36" s="5"/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3"/>
    </row>
    <row r="37" spans="1:13" x14ac:dyDescent="0.25">
      <c r="A37" s="43"/>
      <c r="B37" s="6">
        <v>961</v>
      </c>
      <c r="C37" s="6">
        <v>1006</v>
      </c>
      <c r="D37" s="7" t="s">
        <v>128</v>
      </c>
      <c r="E37" s="6" t="s">
        <v>6</v>
      </c>
      <c r="F37" s="6">
        <v>300</v>
      </c>
      <c r="G37" s="5"/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3"/>
    </row>
    <row r="38" spans="1:13" ht="112.5" x14ac:dyDescent="0.25">
      <c r="A38" s="9" t="s">
        <v>13</v>
      </c>
      <c r="B38" s="6" t="s">
        <v>2</v>
      </c>
      <c r="C38" s="6" t="s">
        <v>2</v>
      </c>
      <c r="D38" s="7" t="s">
        <v>124</v>
      </c>
      <c r="E38" s="6" t="s">
        <v>2</v>
      </c>
      <c r="F38" s="6" t="s">
        <v>2</v>
      </c>
      <c r="G38" s="8">
        <f>G39+G43</f>
        <v>121493.12999999999</v>
      </c>
      <c r="H38" s="4">
        <f>H39+H43</f>
        <v>185616.87</v>
      </c>
      <c r="I38" s="4">
        <f>I39+I43</f>
        <v>185616.87</v>
      </c>
      <c r="J38" s="4">
        <f>J39+J43</f>
        <v>185506.51</v>
      </c>
      <c r="K38" s="4">
        <f>K39+K43</f>
        <v>185506.51</v>
      </c>
      <c r="L38" s="4">
        <f t="shared" ref="L38:L48" si="3">K38/H38*100</f>
        <v>99.940544197302756</v>
      </c>
      <c r="M38" s="11"/>
    </row>
    <row r="39" spans="1:13" ht="75" x14ac:dyDescent="0.25">
      <c r="A39" s="9" t="s">
        <v>127</v>
      </c>
      <c r="B39" s="6" t="s">
        <v>2</v>
      </c>
      <c r="C39" s="6" t="s">
        <v>2</v>
      </c>
      <c r="D39" s="7" t="s">
        <v>124</v>
      </c>
      <c r="E39" s="6" t="s">
        <v>2</v>
      </c>
      <c r="F39" s="6" t="s">
        <v>2</v>
      </c>
      <c r="G39" s="8">
        <f>G40+G41+G42</f>
        <v>708</v>
      </c>
      <c r="H39" s="4">
        <f>H40+H41+H42</f>
        <v>1798.77</v>
      </c>
      <c r="I39" s="4">
        <f>I40+I41+I42</f>
        <v>1798.77</v>
      </c>
      <c r="J39" s="4">
        <f>J40+J41+J42</f>
        <v>1688.4099999999999</v>
      </c>
      <c r="K39" s="4">
        <f>K40+K41+K42</f>
        <v>1688.4099999999999</v>
      </c>
      <c r="L39" s="4">
        <f t="shared" si="3"/>
        <v>93.864696431450369</v>
      </c>
      <c r="M39" s="3"/>
    </row>
    <row r="40" spans="1:13" x14ac:dyDescent="0.25">
      <c r="A40" s="43" t="s">
        <v>28</v>
      </c>
      <c r="B40" s="6">
        <v>932</v>
      </c>
      <c r="C40" s="6">
        <v>1004</v>
      </c>
      <c r="D40" s="7" t="s">
        <v>124</v>
      </c>
      <c r="E40" s="6">
        <v>90000</v>
      </c>
      <c r="F40" s="6">
        <v>200</v>
      </c>
      <c r="G40" s="4">
        <v>140</v>
      </c>
      <c r="H40" s="4">
        <v>140</v>
      </c>
      <c r="I40" s="4">
        <v>140</v>
      </c>
      <c r="J40" s="4">
        <v>72.55</v>
      </c>
      <c r="K40" s="4">
        <v>72.55</v>
      </c>
      <c r="L40" s="4">
        <f t="shared" si="3"/>
        <v>51.821428571428577</v>
      </c>
      <c r="M40" s="3"/>
    </row>
    <row r="41" spans="1:13" x14ac:dyDescent="0.25">
      <c r="A41" s="43"/>
      <c r="B41" s="6">
        <v>932</v>
      </c>
      <c r="C41" s="6">
        <v>1004</v>
      </c>
      <c r="D41" s="7" t="s">
        <v>124</v>
      </c>
      <c r="E41" s="6">
        <v>90000</v>
      </c>
      <c r="F41" s="6">
        <v>800</v>
      </c>
      <c r="G41" s="4">
        <v>568</v>
      </c>
      <c r="H41" s="4">
        <v>568</v>
      </c>
      <c r="I41" s="4">
        <v>568</v>
      </c>
      <c r="J41" s="4">
        <v>536.84</v>
      </c>
      <c r="K41" s="4">
        <v>536.84</v>
      </c>
      <c r="L41" s="4">
        <f t="shared" si="3"/>
        <v>94.514084507042256</v>
      </c>
      <c r="M41" s="3"/>
    </row>
    <row r="42" spans="1:13" x14ac:dyDescent="0.25">
      <c r="A42" s="43"/>
      <c r="B42" s="6">
        <v>973</v>
      </c>
      <c r="C42" s="6">
        <v>1004</v>
      </c>
      <c r="D42" s="7" t="s">
        <v>124</v>
      </c>
      <c r="E42" s="6">
        <v>90000</v>
      </c>
      <c r="F42" s="6">
        <v>200</v>
      </c>
      <c r="G42" s="4">
        <v>0</v>
      </c>
      <c r="H42" s="4">
        <v>1090.77</v>
      </c>
      <c r="I42" s="4">
        <v>1090.77</v>
      </c>
      <c r="J42" s="4">
        <v>1079.02</v>
      </c>
      <c r="K42" s="4">
        <v>1079.02</v>
      </c>
      <c r="L42" s="4">
        <f t="shared" si="3"/>
        <v>98.922779321030092</v>
      </c>
      <c r="M42" s="3"/>
    </row>
    <row r="43" spans="1:13" ht="131.25" x14ac:dyDescent="0.25">
      <c r="A43" s="9" t="s">
        <v>126</v>
      </c>
      <c r="B43" s="6" t="s">
        <v>125</v>
      </c>
      <c r="C43" s="6">
        <v>1004</v>
      </c>
      <c r="D43" s="7" t="s">
        <v>124</v>
      </c>
      <c r="E43" s="6" t="s">
        <v>123</v>
      </c>
      <c r="F43" s="6" t="s">
        <v>2</v>
      </c>
      <c r="G43" s="8">
        <f>G45+G46+G47+G48</f>
        <v>120785.12999999999</v>
      </c>
      <c r="H43" s="4">
        <f>H45+H46+H47+H48</f>
        <v>183818.1</v>
      </c>
      <c r="I43" s="4">
        <f>I45+I46+I47+I48</f>
        <v>183818.1</v>
      </c>
      <c r="J43" s="4">
        <f>J45+J46+J47+J48</f>
        <v>183818.1</v>
      </c>
      <c r="K43" s="4">
        <f>K45+K46+K47+K48</f>
        <v>183818.1</v>
      </c>
      <c r="L43" s="4">
        <f t="shared" si="3"/>
        <v>100</v>
      </c>
      <c r="M43" s="3"/>
    </row>
    <row r="44" spans="1:13" ht="37.5" x14ac:dyDescent="0.25">
      <c r="A44" s="9" t="s">
        <v>66</v>
      </c>
      <c r="B44" s="6">
        <v>973</v>
      </c>
      <c r="C44" s="6">
        <v>1004</v>
      </c>
      <c r="D44" s="7" t="s">
        <v>124</v>
      </c>
      <c r="E44" s="6" t="s">
        <v>123</v>
      </c>
      <c r="F44" s="6">
        <v>400</v>
      </c>
      <c r="G44" s="4">
        <v>0</v>
      </c>
      <c r="H44" s="4">
        <f>42505.4</f>
        <v>42505.4</v>
      </c>
      <c r="I44" s="4">
        <f>42505.4</f>
        <v>42505.4</v>
      </c>
      <c r="J44" s="4">
        <v>42505.4</v>
      </c>
      <c r="K44" s="4">
        <v>42505.4</v>
      </c>
      <c r="L44" s="4">
        <f t="shared" si="3"/>
        <v>100</v>
      </c>
      <c r="M44" s="3"/>
    </row>
    <row r="45" spans="1:13" x14ac:dyDescent="0.25">
      <c r="A45" s="43" t="s">
        <v>28</v>
      </c>
      <c r="B45" s="6">
        <v>973</v>
      </c>
      <c r="C45" s="6">
        <v>1004</v>
      </c>
      <c r="D45" s="7" t="s">
        <v>124</v>
      </c>
      <c r="E45" s="6" t="s">
        <v>123</v>
      </c>
      <c r="F45" s="6">
        <v>300</v>
      </c>
      <c r="G45" s="4">
        <v>14228.2</v>
      </c>
      <c r="H45" s="4">
        <v>68809.69</v>
      </c>
      <c r="I45" s="4">
        <v>68809.69</v>
      </c>
      <c r="J45" s="4">
        <v>68809.69</v>
      </c>
      <c r="K45" s="4">
        <v>68809.69</v>
      </c>
      <c r="L45" s="4">
        <f t="shared" si="3"/>
        <v>100</v>
      </c>
      <c r="M45" s="3"/>
    </row>
    <row r="46" spans="1:13" x14ac:dyDescent="0.25">
      <c r="A46" s="43"/>
      <c r="B46" s="6">
        <v>973</v>
      </c>
      <c r="C46" s="6">
        <v>1004</v>
      </c>
      <c r="D46" s="7" t="s">
        <v>124</v>
      </c>
      <c r="E46" s="6" t="s">
        <v>123</v>
      </c>
      <c r="F46" s="6">
        <v>400</v>
      </c>
      <c r="G46" s="4">
        <v>106556.93</v>
      </c>
      <c r="H46" s="4">
        <v>111061.84</v>
      </c>
      <c r="I46" s="4">
        <v>111061.84</v>
      </c>
      <c r="J46" s="4">
        <v>111061.84</v>
      </c>
      <c r="K46" s="4">
        <v>111061.84</v>
      </c>
      <c r="L46" s="4">
        <f t="shared" si="3"/>
        <v>100</v>
      </c>
      <c r="M46" s="3"/>
    </row>
    <row r="47" spans="1:13" x14ac:dyDescent="0.25">
      <c r="A47" s="43"/>
      <c r="B47" s="6">
        <v>992</v>
      </c>
      <c r="C47" s="6">
        <v>1004</v>
      </c>
      <c r="D47" s="7" t="s">
        <v>124</v>
      </c>
      <c r="E47" s="6" t="s">
        <v>123</v>
      </c>
      <c r="F47" s="6">
        <v>800</v>
      </c>
      <c r="G47" s="4">
        <v>0</v>
      </c>
      <c r="H47" s="4">
        <v>1043.5999999999999</v>
      </c>
      <c r="I47" s="4">
        <v>1043.5999999999999</v>
      </c>
      <c r="J47" s="4">
        <v>1043.5999999999999</v>
      </c>
      <c r="K47" s="4">
        <v>1043.5999999999999</v>
      </c>
      <c r="L47" s="4">
        <f t="shared" si="3"/>
        <v>100</v>
      </c>
      <c r="M47" s="3"/>
    </row>
    <row r="48" spans="1:13" x14ac:dyDescent="0.25">
      <c r="A48" s="43"/>
      <c r="B48" s="6">
        <v>973</v>
      </c>
      <c r="C48" s="6">
        <v>1004</v>
      </c>
      <c r="D48" s="7" t="s">
        <v>124</v>
      </c>
      <c r="E48" s="6" t="s">
        <v>123</v>
      </c>
      <c r="F48" s="6">
        <v>800</v>
      </c>
      <c r="G48" s="4">
        <v>0</v>
      </c>
      <c r="H48" s="4">
        <v>2902.97</v>
      </c>
      <c r="I48" s="4">
        <v>2902.97</v>
      </c>
      <c r="J48" s="4">
        <v>2902.97</v>
      </c>
      <c r="K48" s="4">
        <v>2902.97</v>
      </c>
      <c r="L48" s="4">
        <f t="shared" si="3"/>
        <v>100</v>
      </c>
      <c r="M48" s="3"/>
    </row>
    <row r="49" spans="1:13" ht="56.25" x14ac:dyDescent="0.25">
      <c r="A49" s="9" t="s">
        <v>14</v>
      </c>
      <c r="B49" s="6" t="s">
        <v>2</v>
      </c>
      <c r="C49" s="6" t="s">
        <v>2</v>
      </c>
      <c r="D49" s="7" t="s">
        <v>122</v>
      </c>
      <c r="E49" s="6" t="s">
        <v>2</v>
      </c>
      <c r="F49" s="6" t="s">
        <v>2</v>
      </c>
      <c r="G49" s="5"/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7"/>
    </row>
    <row r="50" spans="1:13" ht="112.5" x14ac:dyDescent="0.25">
      <c r="A50" s="9" t="s">
        <v>113</v>
      </c>
      <c r="B50" s="6">
        <v>961</v>
      </c>
      <c r="C50" s="6">
        <v>1004</v>
      </c>
      <c r="D50" s="7" t="s">
        <v>122</v>
      </c>
      <c r="E50" s="6">
        <v>22050</v>
      </c>
      <c r="F50" s="6" t="s">
        <v>2</v>
      </c>
      <c r="G50" s="5"/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8"/>
    </row>
    <row r="51" spans="1:13" ht="26.25" customHeight="1" x14ac:dyDescent="0.25">
      <c r="A51" s="9" t="s">
        <v>28</v>
      </c>
      <c r="B51" s="6">
        <v>961</v>
      </c>
      <c r="C51" s="6">
        <v>1004</v>
      </c>
      <c r="D51" s="7" t="s">
        <v>122</v>
      </c>
      <c r="E51" s="6">
        <v>22050</v>
      </c>
      <c r="F51" s="6">
        <v>300</v>
      </c>
      <c r="G51" s="5"/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8"/>
    </row>
    <row r="52" spans="1:13" ht="168.75" x14ac:dyDescent="0.25">
      <c r="A52" s="9" t="s">
        <v>112</v>
      </c>
      <c r="B52" s="6">
        <v>961</v>
      </c>
      <c r="C52" s="6">
        <v>1004</v>
      </c>
      <c r="D52" s="7" t="s">
        <v>122</v>
      </c>
      <c r="E52" s="6">
        <v>22050</v>
      </c>
      <c r="F52" s="6" t="s">
        <v>2</v>
      </c>
      <c r="G52" s="5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8"/>
    </row>
    <row r="53" spans="1:13" x14ac:dyDescent="0.25">
      <c r="A53" s="9" t="s">
        <v>28</v>
      </c>
      <c r="B53" s="6">
        <v>961</v>
      </c>
      <c r="C53" s="6">
        <v>1004</v>
      </c>
      <c r="D53" s="7" t="s">
        <v>122</v>
      </c>
      <c r="E53" s="6">
        <v>22050</v>
      </c>
      <c r="F53" s="6">
        <v>300</v>
      </c>
      <c r="G53" s="5"/>
      <c r="H53" s="4">
        <v>0</v>
      </c>
      <c r="I53" s="4">
        <v>0</v>
      </c>
      <c r="J53" s="26">
        <v>0</v>
      </c>
      <c r="K53" s="26">
        <v>0</v>
      </c>
      <c r="L53" s="4">
        <v>0</v>
      </c>
      <c r="M53" s="48"/>
    </row>
    <row r="54" spans="1:13" ht="150" x14ac:dyDescent="0.25">
      <c r="A54" s="9" t="s">
        <v>111</v>
      </c>
      <c r="B54" s="6">
        <v>961</v>
      </c>
      <c r="C54" s="6">
        <v>1004</v>
      </c>
      <c r="D54" s="7" t="s">
        <v>122</v>
      </c>
      <c r="E54" s="6">
        <v>22050</v>
      </c>
      <c r="F54" s="6" t="s">
        <v>2</v>
      </c>
      <c r="G54" s="5"/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8"/>
    </row>
    <row r="55" spans="1:13" x14ac:dyDescent="0.25">
      <c r="A55" s="9" t="s">
        <v>28</v>
      </c>
      <c r="B55" s="6">
        <v>961</v>
      </c>
      <c r="C55" s="6">
        <v>1004</v>
      </c>
      <c r="D55" s="7" t="s">
        <v>122</v>
      </c>
      <c r="E55" s="6">
        <v>22050</v>
      </c>
      <c r="F55" s="6">
        <v>300</v>
      </c>
      <c r="G55" s="5"/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8"/>
    </row>
    <row r="56" spans="1:13" ht="206.25" x14ac:dyDescent="0.25">
      <c r="A56" s="14" t="s">
        <v>110</v>
      </c>
      <c r="B56" s="6">
        <v>961</v>
      </c>
      <c r="C56" s="6">
        <v>1004</v>
      </c>
      <c r="D56" s="7" t="s">
        <v>122</v>
      </c>
      <c r="E56" s="6">
        <v>40100</v>
      </c>
      <c r="F56" s="6" t="s">
        <v>2</v>
      </c>
      <c r="G56" s="5"/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8"/>
    </row>
    <row r="57" spans="1:13" x14ac:dyDescent="0.25">
      <c r="A57" s="43" t="s">
        <v>28</v>
      </c>
      <c r="B57" s="6">
        <v>961</v>
      </c>
      <c r="C57" s="6">
        <v>1004</v>
      </c>
      <c r="D57" s="7" t="s">
        <v>122</v>
      </c>
      <c r="E57" s="6">
        <v>40100</v>
      </c>
      <c r="F57" s="6">
        <v>200</v>
      </c>
      <c r="G57" s="5"/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8"/>
    </row>
    <row r="58" spans="1:13" x14ac:dyDescent="0.25">
      <c r="A58" s="43"/>
      <c r="B58" s="6">
        <v>961</v>
      </c>
      <c r="C58" s="6">
        <v>1004</v>
      </c>
      <c r="D58" s="7" t="s">
        <v>122</v>
      </c>
      <c r="E58" s="6">
        <v>40100</v>
      </c>
      <c r="F58" s="6">
        <v>300</v>
      </c>
      <c r="G58" s="5"/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8"/>
    </row>
    <row r="59" spans="1:13" ht="170.25" customHeight="1" x14ac:dyDescent="0.25">
      <c r="A59" s="9" t="s">
        <v>118</v>
      </c>
      <c r="B59" s="6">
        <v>961</v>
      </c>
      <c r="C59" s="6">
        <v>1004</v>
      </c>
      <c r="D59" s="7" t="s">
        <v>122</v>
      </c>
      <c r="E59" s="6">
        <v>40110</v>
      </c>
      <c r="F59" s="6" t="s">
        <v>2</v>
      </c>
      <c r="G59" s="5"/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8"/>
    </row>
    <row r="60" spans="1:13" x14ac:dyDescent="0.25">
      <c r="A60" s="43" t="s">
        <v>28</v>
      </c>
      <c r="B60" s="6">
        <v>961</v>
      </c>
      <c r="C60" s="6">
        <v>1004</v>
      </c>
      <c r="D60" s="7" t="s">
        <v>122</v>
      </c>
      <c r="E60" s="6">
        <v>40110</v>
      </c>
      <c r="F60" s="6">
        <v>200</v>
      </c>
      <c r="G60" s="5"/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8"/>
    </row>
    <row r="61" spans="1:13" x14ac:dyDescent="0.25">
      <c r="A61" s="43"/>
      <c r="B61" s="6">
        <v>961</v>
      </c>
      <c r="C61" s="6">
        <v>1004</v>
      </c>
      <c r="D61" s="7" t="s">
        <v>122</v>
      </c>
      <c r="E61" s="6">
        <v>40110</v>
      </c>
      <c r="F61" s="6">
        <v>300</v>
      </c>
      <c r="G61" s="5"/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8"/>
    </row>
    <row r="62" spans="1:13" ht="75" x14ac:dyDescent="0.25">
      <c r="A62" s="9" t="s">
        <v>117</v>
      </c>
      <c r="B62" s="6">
        <v>961</v>
      </c>
      <c r="C62" s="6">
        <v>1004</v>
      </c>
      <c r="D62" s="7" t="s">
        <v>122</v>
      </c>
      <c r="E62" s="6">
        <v>40150</v>
      </c>
      <c r="F62" s="6" t="s">
        <v>2</v>
      </c>
      <c r="G62" s="5"/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8"/>
    </row>
    <row r="63" spans="1:13" x14ac:dyDescent="0.25">
      <c r="A63" s="43" t="s">
        <v>28</v>
      </c>
      <c r="B63" s="6">
        <v>961</v>
      </c>
      <c r="C63" s="6">
        <v>1004</v>
      </c>
      <c r="D63" s="7" t="s">
        <v>122</v>
      </c>
      <c r="E63" s="6">
        <v>40150</v>
      </c>
      <c r="F63" s="6">
        <v>200</v>
      </c>
      <c r="G63" s="5"/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8"/>
    </row>
    <row r="64" spans="1:13" x14ac:dyDescent="0.25">
      <c r="A64" s="43"/>
      <c r="B64" s="6">
        <v>961</v>
      </c>
      <c r="C64" s="6">
        <v>1004</v>
      </c>
      <c r="D64" s="7" t="s">
        <v>122</v>
      </c>
      <c r="E64" s="6">
        <v>40150</v>
      </c>
      <c r="F64" s="6">
        <v>300</v>
      </c>
      <c r="G64" s="5"/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8"/>
    </row>
    <row r="65" spans="1:13" ht="145.5" customHeight="1" x14ac:dyDescent="0.25">
      <c r="A65" s="9" t="s">
        <v>109</v>
      </c>
      <c r="B65" s="6">
        <v>961</v>
      </c>
      <c r="C65" s="6">
        <v>1004</v>
      </c>
      <c r="D65" s="7" t="s">
        <v>122</v>
      </c>
      <c r="E65" s="6">
        <v>40170</v>
      </c>
      <c r="F65" s="6" t="s">
        <v>2</v>
      </c>
      <c r="G65" s="5"/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8"/>
    </row>
    <row r="66" spans="1:13" x14ac:dyDescent="0.25">
      <c r="A66" s="43" t="s">
        <v>28</v>
      </c>
      <c r="B66" s="6">
        <v>961</v>
      </c>
      <c r="C66" s="6">
        <v>1004</v>
      </c>
      <c r="D66" s="7" t="s">
        <v>122</v>
      </c>
      <c r="E66" s="6">
        <v>40170</v>
      </c>
      <c r="F66" s="6">
        <v>200</v>
      </c>
      <c r="G66" s="5"/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8"/>
    </row>
    <row r="67" spans="1:13" x14ac:dyDescent="0.25">
      <c r="A67" s="43"/>
      <c r="B67" s="6">
        <v>961</v>
      </c>
      <c r="C67" s="6">
        <v>1004</v>
      </c>
      <c r="D67" s="7" t="s">
        <v>122</v>
      </c>
      <c r="E67" s="6">
        <v>40170</v>
      </c>
      <c r="F67" s="6">
        <v>300</v>
      </c>
      <c r="G67" s="5"/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8"/>
    </row>
    <row r="68" spans="1:13" ht="187.5" x14ac:dyDescent="0.25">
      <c r="A68" s="14" t="s">
        <v>116</v>
      </c>
      <c r="B68" s="6">
        <v>961</v>
      </c>
      <c r="C68" s="6">
        <v>1004</v>
      </c>
      <c r="D68" s="7" t="s">
        <v>122</v>
      </c>
      <c r="E68" s="6">
        <v>40180</v>
      </c>
      <c r="F68" s="6" t="s">
        <v>2</v>
      </c>
      <c r="G68" s="5"/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8"/>
    </row>
    <row r="69" spans="1:13" x14ac:dyDescent="0.25">
      <c r="A69" s="43" t="s">
        <v>28</v>
      </c>
      <c r="B69" s="6">
        <v>961</v>
      </c>
      <c r="C69" s="6">
        <v>1004</v>
      </c>
      <c r="D69" s="7" t="s">
        <v>122</v>
      </c>
      <c r="E69" s="6">
        <v>40180</v>
      </c>
      <c r="F69" s="6">
        <v>200</v>
      </c>
      <c r="G69" s="5"/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8"/>
    </row>
    <row r="70" spans="1:13" x14ac:dyDescent="0.25">
      <c r="A70" s="43"/>
      <c r="B70" s="6">
        <v>961</v>
      </c>
      <c r="C70" s="6">
        <v>1004</v>
      </c>
      <c r="D70" s="7" t="s">
        <v>122</v>
      </c>
      <c r="E70" s="6">
        <v>40180</v>
      </c>
      <c r="F70" s="6">
        <v>300</v>
      </c>
      <c r="G70" s="5"/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8"/>
    </row>
    <row r="71" spans="1:13" ht="318.75" x14ac:dyDescent="0.25">
      <c r="A71" s="9" t="s">
        <v>108</v>
      </c>
      <c r="B71" s="6">
        <v>961</v>
      </c>
      <c r="C71" s="6">
        <v>1004</v>
      </c>
      <c r="D71" s="7" t="s">
        <v>120</v>
      </c>
      <c r="E71" s="6">
        <v>42140</v>
      </c>
      <c r="F71" s="6" t="s">
        <v>2</v>
      </c>
      <c r="G71" s="5"/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8"/>
    </row>
    <row r="72" spans="1:13" x14ac:dyDescent="0.25">
      <c r="A72" s="9" t="s">
        <v>28</v>
      </c>
      <c r="B72" s="6">
        <v>961</v>
      </c>
      <c r="C72" s="6">
        <v>1004</v>
      </c>
      <c r="D72" s="7" t="s">
        <v>120</v>
      </c>
      <c r="E72" s="6">
        <v>42140</v>
      </c>
      <c r="F72" s="6">
        <v>300</v>
      </c>
      <c r="G72" s="5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8"/>
    </row>
    <row r="73" spans="1:13" ht="131.25" x14ac:dyDescent="0.25">
      <c r="A73" s="9" t="s">
        <v>121</v>
      </c>
      <c r="B73" s="6" t="s">
        <v>2</v>
      </c>
      <c r="C73" s="6" t="s">
        <v>2</v>
      </c>
      <c r="D73" s="7" t="s">
        <v>120</v>
      </c>
      <c r="E73" s="6" t="s">
        <v>2</v>
      </c>
      <c r="F73" s="6" t="s">
        <v>2</v>
      </c>
      <c r="G73" s="5"/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8"/>
    </row>
    <row r="74" spans="1:13" ht="37.5" x14ac:dyDescent="0.25">
      <c r="A74" s="9" t="s">
        <v>66</v>
      </c>
      <c r="B74" s="6">
        <v>961</v>
      </c>
      <c r="C74" s="6">
        <v>1004</v>
      </c>
      <c r="D74" s="7" t="s">
        <v>120</v>
      </c>
      <c r="E74" s="6">
        <v>50840</v>
      </c>
      <c r="F74" s="6">
        <v>300</v>
      </c>
      <c r="G74" s="5"/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8"/>
    </row>
    <row r="75" spans="1:13" x14ac:dyDescent="0.25">
      <c r="A75" s="9" t="s">
        <v>28</v>
      </c>
      <c r="B75" s="6">
        <v>961</v>
      </c>
      <c r="C75" s="6">
        <v>1004</v>
      </c>
      <c r="D75" s="7" t="s">
        <v>120</v>
      </c>
      <c r="E75" s="6">
        <v>50840</v>
      </c>
      <c r="F75" s="6">
        <v>300</v>
      </c>
      <c r="G75" s="5"/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9"/>
    </row>
    <row r="76" spans="1:13" ht="37.5" x14ac:dyDescent="0.25">
      <c r="A76" s="9" t="s">
        <v>119</v>
      </c>
      <c r="B76" s="6" t="s">
        <v>2</v>
      </c>
      <c r="C76" s="6" t="s">
        <v>2</v>
      </c>
      <c r="D76" s="7" t="s">
        <v>115</v>
      </c>
      <c r="E76" s="6" t="s">
        <v>2</v>
      </c>
      <c r="F76" s="6" t="s">
        <v>2</v>
      </c>
      <c r="G76" s="8">
        <f>G77+G80+G83</f>
        <v>353226.02</v>
      </c>
      <c r="H76" s="4">
        <f>H77+H80+H83</f>
        <v>102756.4</v>
      </c>
      <c r="I76" s="4">
        <f>I77+I80+I83</f>
        <v>102756.4</v>
      </c>
      <c r="J76" s="4">
        <f>J77+J80+J83</f>
        <v>102756.42</v>
      </c>
      <c r="K76" s="4">
        <f>K77+K80+K83</f>
        <v>102756.42</v>
      </c>
      <c r="L76" s="4">
        <f t="shared" ref="L76:L96" si="4">K76/H76*100</f>
        <v>100.00001946350787</v>
      </c>
      <c r="M76" s="11"/>
    </row>
    <row r="77" spans="1:13" ht="217.5" customHeight="1" x14ac:dyDescent="0.25">
      <c r="A77" s="9" t="s">
        <v>118</v>
      </c>
      <c r="B77" s="6">
        <v>961</v>
      </c>
      <c r="C77" s="6">
        <v>1004</v>
      </c>
      <c r="D77" s="7" t="s">
        <v>115</v>
      </c>
      <c r="E77" s="6">
        <v>40110</v>
      </c>
      <c r="F77" s="6" t="s">
        <v>2</v>
      </c>
      <c r="G77" s="8">
        <f>G78+G79</f>
        <v>314448.81</v>
      </c>
      <c r="H77" s="4">
        <f>H78+H79</f>
        <v>75874.569999999992</v>
      </c>
      <c r="I77" s="4">
        <f>I78+I79</f>
        <v>75874.569999999992</v>
      </c>
      <c r="J77" s="4">
        <f>J78+J79</f>
        <v>75874.59</v>
      </c>
      <c r="K77" s="4">
        <f>K78+K79</f>
        <v>75874.59</v>
      </c>
      <c r="L77" s="4">
        <f t="shared" si="4"/>
        <v>100.00002635929273</v>
      </c>
      <c r="M77" s="40"/>
    </row>
    <row r="78" spans="1:13" x14ac:dyDescent="0.25">
      <c r="A78" s="43" t="s">
        <v>28</v>
      </c>
      <c r="B78" s="6">
        <v>961</v>
      </c>
      <c r="C78" s="6">
        <v>1004</v>
      </c>
      <c r="D78" s="7" t="s">
        <v>115</v>
      </c>
      <c r="E78" s="6">
        <v>40110</v>
      </c>
      <c r="F78" s="6">
        <v>200</v>
      </c>
      <c r="G78" s="5">
        <v>3113.36</v>
      </c>
      <c r="H78" s="4">
        <v>57.67</v>
      </c>
      <c r="I78" s="4">
        <v>57.67</v>
      </c>
      <c r="J78" s="4">
        <v>57.67</v>
      </c>
      <c r="K78" s="4">
        <v>57.67</v>
      </c>
      <c r="L78" s="4">
        <f t="shared" si="4"/>
        <v>100</v>
      </c>
      <c r="M78" s="41"/>
    </row>
    <row r="79" spans="1:13" x14ac:dyDescent="0.25">
      <c r="A79" s="43"/>
      <c r="B79" s="6">
        <v>961</v>
      </c>
      <c r="C79" s="6">
        <v>1004</v>
      </c>
      <c r="D79" s="7" t="s">
        <v>115</v>
      </c>
      <c r="E79" s="6">
        <v>40110</v>
      </c>
      <c r="F79" s="6">
        <v>300</v>
      </c>
      <c r="G79" s="5">
        <v>311335.45</v>
      </c>
      <c r="H79" s="4">
        <v>75816.899999999994</v>
      </c>
      <c r="I79" s="4">
        <v>75816.899999999994</v>
      </c>
      <c r="J79" s="4">
        <v>75816.92</v>
      </c>
      <c r="K79" s="4">
        <v>75816.92</v>
      </c>
      <c r="L79" s="4">
        <f t="shared" si="4"/>
        <v>100.00002637934287</v>
      </c>
      <c r="M79" s="42"/>
    </row>
    <row r="80" spans="1:13" ht="135.75" customHeight="1" x14ac:dyDescent="0.25">
      <c r="A80" s="9" t="s">
        <v>117</v>
      </c>
      <c r="B80" s="6">
        <v>961</v>
      </c>
      <c r="C80" s="6">
        <v>1004</v>
      </c>
      <c r="D80" s="7" t="s">
        <v>115</v>
      </c>
      <c r="E80" s="6">
        <v>40150</v>
      </c>
      <c r="F80" s="6" t="s">
        <v>2</v>
      </c>
      <c r="G80" s="8">
        <f>G81+G82</f>
        <v>38326.810000000005</v>
      </c>
      <c r="H80" s="4">
        <f>H81+H82</f>
        <v>26576.84</v>
      </c>
      <c r="I80" s="4">
        <f>I81+I82</f>
        <v>26576.84</v>
      </c>
      <c r="J80" s="4">
        <f>J81+J82</f>
        <v>26576.84</v>
      </c>
      <c r="K80" s="4">
        <f>K81+K82</f>
        <v>26576.84</v>
      </c>
      <c r="L80" s="4">
        <f t="shared" si="4"/>
        <v>100</v>
      </c>
      <c r="M80" s="40"/>
    </row>
    <row r="81" spans="1:13" x14ac:dyDescent="0.25">
      <c r="A81" s="43" t="s">
        <v>28</v>
      </c>
      <c r="B81" s="6">
        <v>961</v>
      </c>
      <c r="C81" s="6">
        <v>1004</v>
      </c>
      <c r="D81" s="7" t="s">
        <v>115</v>
      </c>
      <c r="E81" s="6">
        <v>40150</v>
      </c>
      <c r="F81" s="6">
        <v>200</v>
      </c>
      <c r="G81" s="5">
        <v>566.41</v>
      </c>
      <c r="H81" s="4">
        <v>35.19</v>
      </c>
      <c r="I81" s="4">
        <v>35.19</v>
      </c>
      <c r="J81" s="4">
        <v>35.19</v>
      </c>
      <c r="K81" s="4">
        <v>35.19</v>
      </c>
      <c r="L81" s="4">
        <f t="shared" si="4"/>
        <v>100</v>
      </c>
      <c r="M81" s="41"/>
    </row>
    <row r="82" spans="1:13" x14ac:dyDescent="0.25">
      <c r="A82" s="43"/>
      <c r="B82" s="6">
        <v>961</v>
      </c>
      <c r="C82" s="6">
        <v>1004</v>
      </c>
      <c r="D82" s="7" t="s">
        <v>115</v>
      </c>
      <c r="E82" s="6">
        <v>40150</v>
      </c>
      <c r="F82" s="6">
        <v>300</v>
      </c>
      <c r="G82" s="5">
        <v>37760.400000000001</v>
      </c>
      <c r="H82" s="4">
        <v>26541.65</v>
      </c>
      <c r="I82" s="4">
        <v>26541.65</v>
      </c>
      <c r="J82" s="4">
        <v>26541.65</v>
      </c>
      <c r="K82" s="4">
        <v>26541.65</v>
      </c>
      <c r="L82" s="4">
        <f t="shared" si="4"/>
        <v>100</v>
      </c>
      <c r="M82" s="42"/>
    </row>
    <row r="83" spans="1:13" ht="187.5" x14ac:dyDescent="0.25">
      <c r="A83" s="14" t="s">
        <v>116</v>
      </c>
      <c r="B83" s="6">
        <v>961</v>
      </c>
      <c r="C83" s="6">
        <v>1004</v>
      </c>
      <c r="D83" s="7" t="s">
        <v>115</v>
      </c>
      <c r="E83" s="6">
        <v>40180</v>
      </c>
      <c r="F83" s="6" t="s">
        <v>2</v>
      </c>
      <c r="G83" s="8">
        <f>G84+G85</f>
        <v>450.4</v>
      </c>
      <c r="H83" s="4">
        <f>H84+H85</f>
        <v>304.99</v>
      </c>
      <c r="I83" s="4">
        <f>I84+I85</f>
        <v>304.99</v>
      </c>
      <c r="J83" s="4">
        <f>J84+J85</f>
        <v>304.99</v>
      </c>
      <c r="K83" s="4">
        <f>K84+K85</f>
        <v>304.99</v>
      </c>
      <c r="L83" s="4">
        <f t="shared" si="4"/>
        <v>100</v>
      </c>
      <c r="M83" s="40"/>
    </row>
    <row r="84" spans="1:13" x14ac:dyDescent="0.25">
      <c r="A84" s="43" t="s">
        <v>28</v>
      </c>
      <c r="B84" s="6">
        <v>961</v>
      </c>
      <c r="C84" s="6">
        <v>1004</v>
      </c>
      <c r="D84" s="7" t="s">
        <v>115</v>
      </c>
      <c r="E84" s="6">
        <v>40180</v>
      </c>
      <c r="F84" s="6">
        <v>200</v>
      </c>
      <c r="G84" s="5">
        <v>6.7</v>
      </c>
      <c r="H84" s="4">
        <v>1.1000000000000001</v>
      </c>
      <c r="I84" s="4">
        <v>1.1000000000000001</v>
      </c>
      <c r="J84" s="4">
        <v>1.1000000000000001</v>
      </c>
      <c r="K84" s="4">
        <v>1.1000000000000001</v>
      </c>
      <c r="L84" s="4">
        <f t="shared" si="4"/>
        <v>100</v>
      </c>
      <c r="M84" s="41"/>
    </row>
    <row r="85" spans="1:13" x14ac:dyDescent="0.25">
      <c r="A85" s="43"/>
      <c r="B85" s="6">
        <v>961</v>
      </c>
      <c r="C85" s="6">
        <v>1004</v>
      </c>
      <c r="D85" s="7" t="s">
        <v>115</v>
      </c>
      <c r="E85" s="6">
        <v>40180</v>
      </c>
      <c r="F85" s="6">
        <v>300</v>
      </c>
      <c r="G85" s="5">
        <v>443.7</v>
      </c>
      <c r="H85" s="4">
        <v>303.89</v>
      </c>
      <c r="I85" s="4">
        <v>303.89</v>
      </c>
      <c r="J85" s="4">
        <v>303.89</v>
      </c>
      <c r="K85" s="4">
        <v>303.89</v>
      </c>
      <c r="L85" s="4">
        <f t="shared" si="4"/>
        <v>100</v>
      </c>
      <c r="M85" s="42"/>
    </row>
    <row r="86" spans="1:13" ht="37.5" x14ac:dyDescent="0.25">
      <c r="A86" s="9" t="s">
        <v>114</v>
      </c>
      <c r="B86" s="6" t="s">
        <v>2</v>
      </c>
      <c r="C86" s="6" t="s">
        <v>2</v>
      </c>
      <c r="D86" s="7" t="s">
        <v>105</v>
      </c>
      <c r="E86" s="6" t="s">
        <v>2</v>
      </c>
      <c r="F86" s="6" t="s">
        <v>2</v>
      </c>
      <c r="G86" s="8">
        <f>G87+G93+G96+G99+G101</f>
        <v>517460.1</v>
      </c>
      <c r="H86" s="4">
        <f>H87+H93+H96+H99+H101</f>
        <v>386221.12</v>
      </c>
      <c r="I86" s="4">
        <f>I87+I93+I96+I99+I101</f>
        <v>386221.12</v>
      </c>
      <c r="J86" s="4">
        <f>J87+J93+J96+J99+J101</f>
        <v>386211.82</v>
      </c>
      <c r="K86" s="4">
        <f>K87+K93+K96+K99+K101</f>
        <v>386211.82</v>
      </c>
      <c r="L86" s="4">
        <f t="shared" si="4"/>
        <v>99.997592052966965</v>
      </c>
      <c r="M86" s="25"/>
    </row>
    <row r="87" spans="1:13" ht="112.5" x14ac:dyDescent="0.25">
      <c r="A87" s="9" t="s">
        <v>113</v>
      </c>
      <c r="B87" s="6">
        <v>961</v>
      </c>
      <c r="C87" s="6">
        <v>1004</v>
      </c>
      <c r="D87" s="7" t="s">
        <v>105</v>
      </c>
      <c r="E87" s="6">
        <v>22050</v>
      </c>
      <c r="F87" s="6" t="s">
        <v>2</v>
      </c>
      <c r="G87" s="8">
        <f>G88+G90+G92</f>
        <v>68950</v>
      </c>
      <c r="H87" s="4">
        <f>H88+H90+H92</f>
        <v>68250.12</v>
      </c>
      <c r="I87" s="4">
        <f>I88+I90+I92</f>
        <v>68250.12</v>
      </c>
      <c r="J87" s="4">
        <f>J88+J90+J92</f>
        <v>68250.100000000006</v>
      </c>
      <c r="K87" s="4">
        <f>K88+K90+K92</f>
        <v>68250.100000000006</v>
      </c>
      <c r="L87" s="4">
        <f t="shared" si="4"/>
        <v>99.999970696022231</v>
      </c>
      <c r="M87" s="53"/>
    </row>
    <row r="88" spans="1:13" x14ac:dyDescent="0.25">
      <c r="A88" s="9" t="s">
        <v>28</v>
      </c>
      <c r="B88" s="6">
        <v>961</v>
      </c>
      <c r="C88" s="6">
        <v>1004</v>
      </c>
      <c r="D88" s="7" t="s">
        <v>105</v>
      </c>
      <c r="E88" s="6">
        <v>22050</v>
      </c>
      <c r="F88" s="6">
        <v>300</v>
      </c>
      <c r="G88" s="5">
        <v>61250</v>
      </c>
      <c r="H88" s="4">
        <v>61000</v>
      </c>
      <c r="I88" s="4">
        <v>61000</v>
      </c>
      <c r="J88" s="23">
        <v>61000</v>
      </c>
      <c r="K88" s="23">
        <v>61000</v>
      </c>
      <c r="L88" s="4">
        <f t="shared" si="4"/>
        <v>100</v>
      </c>
      <c r="M88" s="55"/>
    </row>
    <row r="89" spans="1:13" ht="176.25" customHeight="1" x14ac:dyDescent="0.25">
      <c r="A89" s="9" t="s">
        <v>112</v>
      </c>
      <c r="B89" s="6">
        <v>961</v>
      </c>
      <c r="C89" s="6">
        <v>1004</v>
      </c>
      <c r="D89" s="7" t="s">
        <v>105</v>
      </c>
      <c r="E89" s="6">
        <v>22050</v>
      </c>
      <c r="F89" s="6" t="s">
        <v>2</v>
      </c>
      <c r="G89" s="8">
        <f>G90</f>
        <v>3200</v>
      </c>
      <c r="H89" s="4">
        <f>H90</f>
        <v>3390</v>
      </c>
      <c r="I89" s="4">
        <f>I90</f>
        <v>3390</v>
      </c>
      <c r="J89" s="4">
        <f>J90</f>
        <v>3390</v>
      </c>
      <c r="K89" s="4">
        <f>K90</f>
        <v>3390</v>
      </c>
      <c r="L89" s="4">
        <f t="shared" si="4"/>
        <v>100</v>
      </c>
      <c r="M89" s="40"/>
    </row>
    <row r="90" spans="1:13" ht="24" customHeight="1" x14ac:dyDescent="0.25">
      <c r="A90" s="9" t="s">
        <v>28</v>
      </c>
      <c r="B90" s="6">
        <v>961</v>
      </c>
      <c r="C90" s="6">
        <v>1004</v>
      </c>
      <c r="D90" s="7" t="s">
        <v>105</v>
      </c>
      <c r="E90" s="6">
        <v>22050</v>
      </c>
      <c r="F90" s="6">
        <v>300</v>
      </c>
      <c r="G90" s="5">
        <v>3200</v>
      </c>
      <c r="H90" s="4">
        <v>3390</v>
      </c>
      <c r="I90" s="4">
        <v>3390</v>
      </c>
      <c r="J90" s="24">
        <v>3390</v>
      </c>
      <c r="K90" s="24">
        <v>3390</v>
      </c>
      <c r="L90" s="4">
        <f t="shared" si="4"/>
        <v>100</v>
      </c>
      <c r="M90" s="42"/>
    </row>
    <row r="91" spans="1:13" ht="150" x14ac:dyDescent="0.25">
      <c r="A91" s="9" t="s">
        <v>111</v>
      </c>
      <c r="B91" s="6">
        <v>961</v>
      </c>
      <c r="C91" s="6">
        <v>1004</v>
      </c>
      <c r="D91" s="7" t="s">
        <v>105</v>
      </c>
      <c r="E91" s="6">
        <v>22050</v>
      </c>
      <c r="F91" s="6" t="s">
        <v>2</v>
      </c>
      <c r="G91" s="8">
        <f>G92</f>
        <v>4500</v>
      </c>
      <c r="H91" s="4">
        <f>H92</f>
        <v>3860.12</v>
      </c>
      <c r="I91" s="4">
        <f>I92</f>
        <v>3860.12</v>
      </c>
      <c r="J91" s="4">
        <f>J92</f>
        <v>3860.1</v>
      </c>
      <c r="K91" s="4">
        <f>K92</f>
        <v>3860.1</v>
      </c>
      <c r="L91" s="4">
        <f t="shared" si="4"/>
        <v>99.999481881392299</v>
      </c>
      <c r="M91" s="53"/>
    </row>
    <row r="92" spans="1:13" x14ac:dyDescent="0.25">
      <c r="A92" s="9" t="s">
        <v>28</v>
      </c>
      <c r="B92" s="6">
        <v>961</v>
      </c>
      <c r="C92" s="6">
        <v>1004</v>
      </c>
      <c r="D92" s="7" t="s">
        <v>105</v>
      </c>
      <c r="E92" s="6">
        <v>22050</v>
      </c>
      <c r="F92" s="6">
        <v>300</v>
      </c>
      <c r="G92" s="5">
        <v>4500</v>
      </c>
      <c r="H92" s="4">
        <f>4500-639.88</f>
        <v>3860.12</v>
      </c>
      <c r="I92" s="4">
        <f>4500-639.88</f>
        <v>3860.12</v>
      </c>
      <c r="J92" s="23">
        <v>3860.1</v>
      </c>
      <c r="K92" s="23">
        <v>3860.1</v>
      </c>
      <c r="L92" s="4">
        <f t="shared" si="4"/>
        <v>99.999481881392299</v>
      </c>
      <c r="M92" s="55"/>
    </row>
    <row r="93" spans="1:13" ht="206.25" x14ac:dyDescent="0.25">
      <c r="A93" s="14" t="s">
        <v>110</v>
      </c>
      <c r="B93" s="6">
        <v>961</v>
      </c>
      <c r="C93" s="6">
        <v>1004</v>
      </c>
      <c r="D93" s="7" t="s">
        <v>105</v>
      </c>
      <c r="E93" s="6">
        <v>40100</v>
      </c>
      <c r="F93" s="6" t="s">
        <v>2</v>
      </c>
      <c r="G93" s="8">
        <f>G94+G95</f>
        <v>344024.1</v>
      </c>
      <c r="H93" s="4">
        <f>H94+H95</f>
        <v>207181.12</v>
      </c>
      <c r="I93" s="4">
        <f>I94+I95</f>
        <v>207181.12</v>
      </c>
      <c r="J93" s="4">
        <f>J94+J95</f>
        <v>207171.84</v>
      </c>
      <c r="K93" s="4">
        <f>K94+K95</f>
        <v>207171.84</v>
      </c>
      <c r="L93" s="4">
        <f t="shared" si="4"/>
        <v>99.995520827380417</v>
      </c>
      <c r="M93" s="56"/>
    </row>
    <row r="94" spans="1:13" x14ac:dyDescent="0.25">
      <c r="A94" s="43" t="s">
        <v>28</v>
      </c>
      <c r="B94" s="6">
        <v>961</v>
      </c>
      <c r="C94" s="6">
        <v>1004</v>
      </c>
      <c r="D94" s="7" t="s">
        <v>105</v>
      </c>
      <c r="E94" s="6">
        <v>40100</v>
      </c>
      <c r="F94" s="6">
        <v>200</v>
      </c>
      <c r="G94" s="5">
        <v>5084.1000000000004</v>
      </c>
      <c r="H94" s="4">
        <v>1311.76</v>
      </c>
      <c r="I94" s="4">
        <v>1311.76</v>
      </c>
      <c r="J94" s="4">
        <v>1311.76</v>
      </c>
      <c r="K94" s="4">
        <v>1311.76</v>
      </c>
      <c r="L94" s="4">
        <f t="shared" si="4"/>
        <v>100</v>
      </c>
      <c r="M94" s="57"/>
    </row>
    <row r="95" spans="1:13" x14ac:dyDescent="0.25">
      <c r="A95" s="43"/>
      <c r="B95" s="6">
        <v>961</v>
      </c>
      <c r="C95" s="6">
        <v>1004</v>
      </c>
      <c r="D95" s="7" t="s">
        <v>105</v>
      </c>
      <c r="E95" s="6">
        <v>40100</v>
      </c>
      <c r="F95" s="6">
        <v>300</v>
      </c>
      <c r="G95" s="5">
        <v>338940</v>
      </c>
      <c r="H95" s="4">
        <v>205869.36</v>
      </c>
      <c r="I95" s="4">
        <v>205869.36</v>
      </c>
      <c r="J95" s="4">
        <v>205860.08</v>
      </c>
      <c r="K95" s="4">
        <v>205860.08</v>
      </c>
      <c r="L95" s="4">
        <f t="shared" si="4"/>
        <v>99.995492286953237</v>
      </c>
      <c r="M95" s="58"/>
    </row>
    <row r="96" spans="1:13" ht="150.75" customHeight="1" x14ac:dyDescent="0.25">
      <c r="A96" s="10" t="s">
        <v>109</v>
      </c>
      <c r="B96" s="6">
        <v>961</v>
      </c>
      <c r="C96" s="6">
        <v>1004</v>
      </c>
      <c r="D96" s="7" t="s">
        <v>105</v>
      </c>
      <c r="E96" s="6">
        <v>40170</v>
      </c>
      <c r="F96" s="6" t="s">
        <v>2</v>
      </c>
      <c r="G96" s="8">
        <f>G97+G98</f>
        <v>8000</v>
      </c>
      <c r="H96" s="4">
        <f>H97+H98</f>
        <v>9720</v>
      </c>
      <c r="I96" s="4">
        <f>I97+I98</f>
        <v>9720</v>
      </c>
      <c r="J96" s="4">
        <f>J97+J98</f>
        <v>9720</v>
      </c>
      <c r="K96" s="4">
        <f>K97+K98</f>
        <v>9720</v>
      </c>
      <c r="L96" s="4">
        <f t="shared" si="4"/>
        <v>100</v>
      </c>
      <c r="M96" s="53"/>
    </row>
    <row r="97" spans="1:13" x14ac:dyDescent="0.25">
      <c r="A97" s="43" t="s">
        <v>28</v>
      </c>
      <c r="B97" s="6">
        <v>961</v>
      </c>
      <c r="C97" s="6">
        <v>1004</v>
      </c>
      <c r="D97" s="7" t="s">
        <v>105</v>
      </c>
      <c r="E97" s="6">
        <v>40170</v>
      </c>
      <c r="F97" s="6">
        <v>200</v>
      </c>
      <c r="G97" s="5">
        <v>80</v>
      </c>
      <c r="H97" s="4">
        <f>80-80</f>
        <v>0</v>
      </c>
      <c r="I97" s="4">
        <f>80-80</f>
        <v>0</v>
      </c>
      <c r="J97" s="4">
        <v>0</v>
      </c>
      <c r="K97" s="4">
        <v>0</v>
      </c>
      <c r="L97" s="4">
        <v>0</v>
      </c>
      <c r="M97" s="54"/>
    </row>
    <row r="98" spans="1:13" x14ac:dyDescent="0.25">
      <c r="A98" s="43"/>
      <c r="B98" s="6">
        <v>961</v>
      </c>
      <c r="C98" s="6">
        <v>1004</v>
      </c>
      <c r="D98" s="7" t="s">
        <v>105</v>
      </c>
      <c r="E98" s="6">
        <v>40170</v>
      </c>
      <c r="F98" s="6">
        <v>300</v>
      </c>
      <c r="G98" s="5">
        <v>7920</v>
      </c>
      <c r="H98" s="4">
        <f>7920+1800</f>
        <v>9720</v>
      </c>
      <c r="I98" s="4">
        <f>7920+1800</f>
        <v>9720</v>
      </c>
      <c r="J98" s="4">
        <v>9720</v>
      </c>
      <c r="K98" s="4">
        <v>9720</v>
      </c>
      <c r="L98" s="4">
        <f t="shared" ref="L98:L104" si="5">K98/H98*100</f>
        <v>100</v>
      </c>
      <c r="M98" s="55"/>
    </row>
    <row r="99" spans="1:13" ht="318.75" x14ac:dyDescent="0.25">
      <c r="A99" s="10" t="s">
        <v>108</v>
      </c>
      <c r="B99" s="6">
        <v>961</v>
      </c>
      <c r="C99" s="6">
        <v>1004</v>
      </c>
      <c r="D99" s="7" t="s">
        <v>105</v>
      </c>
      <c r="E99" s="6">
        <v>42140</v>
      </c>
      <c r="F99" s="6" t="s">
        <v>2</v>
      </c>
      <c r="G99" s="8">
        <f>G100</f>
        <v>4704.3999999999996</v>
      </c>
      <c r="H99" s="4">
        <f>H100</f>
        <v>2705.36</v>
      </c>
      <c r="I99" s="4">
        <f>I100</f>
        <v>2705.36</v>
      </c>
      <c r="J99" s="4">
        <f>J100</f>
        <v>2705.36</v>
      </c>
      <c r="K99" s="4">
        <f>K100</f>
        <v>2705.36</v>
      </c>
      <c r="L99" s="4">
        <f t="shared" si="5"/>
        <v>100</v>
      </c>
      <c r="M99" s="50"/>
    </row>
    <row r="100" spans="1:13" x14ac:dyDescent="0.25">
      <c r="A100" s="10" t="s">
        <v>28</v>
      </c>
      <c r="B100" s="6">
        <v>961</v>
      </c>
      <c r="C100" s="6">
        <v>1004</v>
      </c>
      <c r="D100" s="7" t="s">
        <v>105</v>
      </c>
      <c r="E100" s="6">
        <v>42140</v>
      </c>
      <c r="F100" s="6">
        <v>300</v>
      </c>
      <c r="G100" s="5">
        <v>4704.3999999999996</v>
      </c>
      <c r="H100" s="4">
        <v>2705.36</v>
      </c>
      <c r="I100" s="4">
        <v>2705.36</v>
      </c>
      <c r="J100" s="4">
        <v>2705.36</v>
      </c>
      <c r="K100" s="4">
        <v>2705.36</v>
      </c>
      <c r="L100" s="4">
        <f t="shared" si="5"/>
        <v>100</v>
      </c>
      <c r="M100" s="51"/>
    </row>
    <row r="101" spans="1:13" ht="131.25" x14ac:dyDescent="0.25">
      <c r="A101" s="10" t="s">
        <v>107</v>
      </c>
      <c r="B101" s="6">
        <v>961</v>
      </c>
      <c r="C101" s="6">
        <v>1006</v>
      </c>
      <c r="D101" s="7" t="s">
        <v>105</v>
      </c>
      <c r="E101" s="6">
        <v>54040</v>
      </c>
      <c r="F101" s="6" t="s">
        <v>2</v>
      </c>
      <c r="G101" s="8">
        <f>G103+G104</f>
        <v>91781.599999999991</v>
      </c>
      <c r="H101" s="4">
        <f>H103+H104</f>
        <v>98364.52</v>
      </c>
      <c r="I101" s="4">
        <f>I103+I104</f>
        <v>98364.52</v>
      </c>
      <c r="J101" s="4">
        <f>J103+J104</f>
        <v>98364.52</v>
      </c>
      <c r="K101" s="4">
        <f>K103+K104</f>
        <v>98364.52</v>
      </c>
      <c r="L101" s="4">
        <f t="shared" si="5"/>
        <v>100</v>
      </c>
      <c r="M101" s="50"/>
    </row>
    <row r="102" spans="1:13" ht="45" customHeight="1" x14ac:dyDescent="0.25">
      <c r="A102" s="10" t="s">
        <v>66</v>
      </c>
      <c r="B102" s="6">
        <v>961</v>
      </c>
      <c r="C102" s="6">
        <v>1006</v>
      </c>
      <c r="D102" s="7" t="s">
        <v>105</v>
      </c>
      <c r="E102" s="6">
        <v>54040</v>
      </c>
      <c r="F102" s="6">
        <v>300</v>
      </c>
      <c r="G102" s="5">
        <v>86492.464999999997</v>
      </c>
      <c r="H102" s="4">
        <v>93402.5</v>
      </c>
      <c r="I102" s="4">
        <v>93402.5</v>
      </c>
      <c r="J102" s="4">
        <v>93402.5</v>
      </c>
      <c r="K102" s="4">
        <v>93402.5</v>
      </c>
      <c r="L102" s="4">
        <f t="shared" si="5"/>
        <v>100</v>
      </c>
      <c r="M102" s="52"/>
    </row>
    <row r="103" spans="1:13" x14ac:dyDescent="0.25">
      <c r="A103" s="43" t="s">
        <v>28</v>
      </c>
      <c r="B103" s="6">
        <v>961</v>
      </c>
      <c r="C103" s="6">
        <v>1006</v>
      </c>
      <c r="D103" s="7" t="s">
        <v>2</v>
      </c>
      <c r="E103" s="6" t="s">
        <v>106</v>
      </c>
      <c r="F103" s="6">
        <v>200</v>
      </c>
      <c r="G103" s="5">
        <v>736.9</v>
      </c>
      <c r="H103" s="4">
        <f>736.9-690.8</f>
        <v>46.100000000000023</v>
      </c>
      <c r="I103" s="4">
        <f>736.9-690.8</f>
        <v>46.100000000000023</v>
      </c>
      <c r="J103" s="4">
        <v>46.1</v>
      </c>
      <c r="K103" s="4">
        <v>46.1</v>
      </c>
      <c r="L103" s="4">
        <f t="shared" si="5"/>
        <v>99.999999999999957</v>
      </c>
      <c r="M103" s="52"/>
    </row>
    <row r="104" spans="1:13" x14ac:dyDescent="0.25">
      <c r="A104" s="43"/>
      <c r="B104" s="6">
        <v>961</v>
      </c>
      <c r="C104" s="6">
        <v>1006</v>
      </c>
      <c r="D104" s="7" t="s">
        <v>105</v>
      </c>
      <c r="E104" s="6">
        <v>54040</v>
      </c>
      <c r="F104" s="6">
        <v>300</v>
      </c>
      <c r="G104" s="5">
        <v>91044.7</v>
      </c>
      <c r="H104" s="4">
        <v>98318.42</v>
      </c>
      <c r="I104" s="4">
        <v>98318.42</v>
      </c>
      <c r="J104" s="4">
        <v>98318.42</v>
      </c>
      <c r="K104" s="4">
        <v>98318.42</v>
      </c>
      <c r="L104" s="4">
        <f t="shared" si="5"/>
        <v>100</v>
      </c>
      <c r="M104" s="51"/>
    </row>
    <row r="105" spans="1:13" ht="37.5" x14ac:dyDescent="0.25">
      <c r="A105" s="10" t="s">
        <v>15</v>
      </c>
      <c r="B105" s="6" t="s">
        <v>2</v>
      </c>
      <c r="C105" s="6" t="s">
        <v>2</v>
      </c>
      <c r="D105" s="7" t="s">
        <v>103</v>
      </c>
      <c r="E105" s="6" t="s">
        <v>2</v>
      </c>
      <c r="F105" s="6" t="s">
        <v>2</v>
      </c>
      <c r="G105" s="5"/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3"/>
    </row>
    <row r="106" spans="1:13" ht="75" x14ac:dyDescent="0.25">
      <c r="A106" s="10" t="s">
        <v>100</v>
      </c>
      <c r="B106" s="6" t="s">
        <v>2</v>
      </c>
      <c r="C106" s="6" t="s">
        <v>2</v>
      </c>
      <c r="D106" s="7" t="s">
        <v>103</v>
      </c>
      <c r="E106" s="6" t="s">
        <v>104</v>
      </c>
      <c r="F106" s="6" t="s">
        <v>2</v>
      </c>
      <c r="G106" s="5"/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3"/>
    </row>
    <row r="107" spans="1:13" ht="37.5" x14ac:dyDescent="0.25">
      <c r="A107" s="10" t="s">
        <v>66</v>
      </c>
      <c r="B107" s="6">
        <v>961</v>
      </c>
      <c r="C107" s="6">
        <v>1002</v>
      </c>
      <c r="D107" s="7" t="s">
        <v>103</v>
      </c>
      <c r="E107" s="6" t="s">
        <v>102</v>
      </c>
      <c r="F107" s="6" t="s">
        <v>101</v>
      </c>
      <c r="G107" s="5"/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3"/>
    </row>
    <row r="108" spans="1:13" ht="37.5" x14ac:dyDescent="0.25">
      <c r="A108" s="10" t="s">
        <v>28</v>
      </c>
      <c r="B108" s="6">
        <v>961</v>
      </c>
      <c r="C108" s="6">
        <v>1002</v>
      </c>
      <c r="D108" s="7" t="s">
        <v>103</v>
      </c>
      <c r="E108" s="6" t="s">
        <v>102</v>
      </c>
      <c r="F108" s="6" t="s">
        <v>101</v>
      </c>
      <c r="G108" s="5"/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3"/>
    </row>
    <row r="109" spans="1:13" ht="37.5" x14ac:dyDescent="0.25">
      <c r="A109" s="10" t="s">
        <v>15</v>
      </c>
      <c r="B109" s="6" t="s">
        <v>2</v>
      </c>
      <c r="C109" s="6" t="s">
        <v>2</v>
      </c>
      <c r="D109" s="7" t="s">
        <v>99</v>
      </c>
      <c r="E109" s="6" t="s">
        <v>2</v>
      </c>
      <c r="F109" s="6" t="s">
        <v>2</v>
      </c>
      <c r="G109" s="8">
        <f>G110</f>
        <v>99586.8</v>
      </c>
      <c r="H109" s="4">
        <f>H110</f>
        <v>99586.87</v>
      </c>
      <c r="I109" s="4">
        <f>I110</f>
        <v>99586.87</v>
      </c>
      <c r="J109" s="4">
        <f>J110</f>
        <v>99586.87</v>
      </c>
      <c r="K109" s="4">
        <f>K110</f>
        <v>99586.87</v>
      </c>
      <c r="L109" s="4">
        <f t="shared" ref="L109:L115" si="6">K109/H109*100</f>
        <v>100</v>
      </c>
      <c r="M109" s="11"/>
    </row>
    <row r="110" spans="1:13" ht="83.25" customHeight="1" x14ac:dyDescent="0.25">
      <c r="A110" s="10" t="s">
        <v>100</v>
      </c>
      <c r="B110" s="6" t="s">
        <v>2</v>
      </c>
      <c r="C110" s="6" t="s">
        <v>2</v>
      </c>
      <c r="D110" s="7" t="s">
        <v>99</v>
      </c>
      <c r="E110" s="6">
        <v>51630</v>
      </c>
      <c r="F110" s="6" t="s">
        <v>2</v>
      </c>
      <c r="G110" s="8">
        <f>G112</f>
        <v>99586.8</v>
      </c>
      <c r="H110" s="4">
        <f>H112</f>
        <v>99586.87</v>
      </c>
      <c r="I110" s="4">
        <f>I112</f>
        <v>99586.87</v>
      </c>
      <c r="J110" s="4">
        <f>J112</f>
        <v>99586.87</v>
      </c>
      <c r="K110" s="4">
        <f>K112</f>
        <v>99586.87</v>
      </c>
      <c r="L110" s="4">
        <f t="shared" si="6"/>
        <v>100</v>
      </c>
      <c r="M110" s="3"/>
    </row>
    <row r="111" spans="1:13" ht="42.75" customHeight="1" x14ac:dyDescent="0.25">
      <c r="A111" s="10" t="s">
        <v>66</v>
      </c>
      <c r="B111" s="6">
        <v>961</v>
      </c>
      <c r="C111" s="6">
        <v>1002</v>
      </c>
      <c r="D111" s="7" t="s">
        <v>99</v>
      </c>
      <c r="E111" s="6">
        <v>51630</v>
      </c>
      <c r="F111" s="6">
        <v>100</v>
      </c>
      <c r="G111" s="5">
        <v>98590.93</v>
      </c>
      <c r="H111" s="4">
        <v>98591</v>
      </c>
      <c r="I111" s="4">
        <v>98591</v>
      </c>
      <c r="J111" s="4">
        <v>98591</v>
      </c>
      <c r="K111" s="4">
        <v>98591</v>
      </c>
      <c r="L111" s="4">
        <f t="shared" si="6"/>
        <v>100</v>
      </c>
      <c r="M111" s="3"/>
    </row>
    <row r="112" spans="1:13" ht="28.5" customHeight="1" x14ac:dyDescent="0.25">
      <c r="A112" s="10" t="s">
        <v>28</v>
      </c>
      <c r="B112" s="6">
        <v>961</v>
      </c>
      <c r="C112" s="6">
        <v>1002</v>
      </c>
      <c r="D112" s="7" t="s">
        <v>99</v>
      </c>
      <c r="E112" s="6">
        <v>51630</v>
      </c>
      <c r="F112" s="6">
        <v>100</v>
      </c>
      <c r="G112" s="5">
        <v>99586.8</v>
      </c>
      <c r="H112" s="4">
        <v>99586.87</v>
      </c>
      <c r="I112" s="4">
        <v>99586.87</v>
      </c>
      <c r="J112" s="4">
        <v>99586.87</v>
      </c>
      <c r="K112" s="4">
        <v>99586.87</v>
      </c>
      <c r="L112" s="4">
        <f t="shared" si="6"/>
        <v>100</v>
      </c>
      <c r="M112" s="3"/>
    </row>
    <row r="113" spans="1:13" ht="43.5" customHeight="1" x14ac:dyDescent="0.25">
      <c r="A113" s="10" t="s">
        <v>98</v>
      </c>
      <c r="B113" s="6" t="s">
        <v>2</v>
      </c>
      <c r="C113" s="6" t="s">
        <v>2</v>
      </c>
      <c r="D113" s="7" t="s">
        <v>97</v>
      </c>
      <c r="E113" s="6" t="s">
        <v>2</v>
      </c>
      <c r="F113" s="6" t="s">
        <v>2</v>
      </c>
      <c r="G113" s="8">
        <f>G114+G125+G140+G195+G207+G213+G235+G251</f>
        <v>5932443.8000000007</v>
      </c>
      <c r="H113" s="4">
        <f>H114+H125+H140+H195+H207+H213+H235+H251</f>
        <v>10705611.029999999</v>
      </c>
      <c r="I113" s="4">
        <f>I114+I125+I140+I195+I207+I213+I235+I251</f>
        <v>10705611.029999999</v>
      </c>
      <c r="J113" s="4">
        <f>J114+J125+J140+J195+J207+J213+J235+J251</f>
        <v>10676750.287999999</v>
      </c>
      <c r="K113" s="4">
        <f>K114+K125+K140+K195+K207+K213+K235+K251</f>
        <v>10426549.988</v>
      </c>
      <c r="L113" s="4">
        <f t="shared" si="6"/>
        <v>97.393319809415871</v>
      </c>
      <c r="M113" s="3"/>
    </row>
    <row r="114" spans="1:13" ht="97.5" customHeight="1" x14ac:dyDescent="0.25">
      <c r="A114" s="10" t="s">
        <v>96</v>
      </c>
      <c r="B114" s="6" t="s">
        <v>2</v>
      </c>
      <c r="C114" s="6" t="s">
        <v>2</v>
      </c>
      <c r="D114" s="7" t="s">
        <v>92</v>
      </c>
      <c r="E114" s="6" t="s">
        <v>2</v>
      </c>
      <c r="F114" s="6" t="s">
        <v>2</v>
      </c>
      <c r="G114" s="8">
        <f>G115</f>
        <v>6123.3</v>
      </c>
      <c r="H114" s="4">
        <f>H115</f>
        <v>9932.7999999999993</v>
      </c>
      <c r="I114" s="4">
        <f>I115</f>
        <v>9932.7999999999993</v>
      </c>
      <c r="J114" s="4">
        <f>J115</f>
        <v>9932.7999999999993</v>
      </c>
      <c r="K114" s="4">
        <f>K115</f>
        <v>9932.7999999999993</v>
      </c>
      <c r="L114" s="4">
        <f t="shared" si="6"/>
        <v>100</v>
      </c>
      <c r="M114" s="3"/>
    </row>
    <row r="115" spans="1:13" ht="27.75" customHeight="1" x14ac:dyDescent="0.25">
      <c r="A115" s="10" t="s">
        <v>28</v>
      </c>
      <c r="B115" s="6" t="s">
        <v>2</v>
      </c>
      <c r="C115" s="6" t="s">
        <v>2</v>
      </c>
      <c r="D115" s="7" t="s">
        <v>2</v>
      </c>
      <c r="E115" s="6" t="s">
        <v>2</v>
      </c>
      <c r="F115" s="6" t="s">
        <v>2</v>
      </c>
      <c r="G115" s="8">
        <f>G116+G119+G122</f>
        <v>6123.3</v>
      </c>
      <c r="H115" s="4">
        <f>H116+H119+H122</f>
        <v>9932.7999999999993</v>
      </c>
      <c r="I115" s="4">
        <f>I116+I119+I122</f>
        <v>9932.7999999999993</v>
      </c>
      <c r="J115" s="4">
        <f>J116+J119+J122</f>
        <v>9932.7999999999993</v>
      </c>
      <c r="K115" s="4">
        <f>K116+K119+K122</f>
        <v>9932.7999999999993</v>
      </c>
      <c r="L115" s="4">
        <f t="shared" si="6"/>
        <v>100</v>
      </c>
      <c r="M115" s="3"/>
    </row>
    <row r="116" spans="1:13" ht="187.5" x14ac:dyDescent="0.25">
      <c r="A116" s="14" t="s">
        <v>95</v>
      </c>
      <c r="B116" s="6">
        <v>961</v>
      </c>
      <c r="C116" s="6">
        <v>1003</v>
      </c>
      <c r="D116" s="7" t="s">
        <v>92</v>
      </c>
      <c r="E116" s="6">
        <v>40121</v>
      </c>
      <c r="F116" s="6" t="s">
        <v>2</v>
      </c>
      <c r="G116" s="8">
        <f>G117+G118</f>
        <v>32.299999999999997</v>
      </c>
      <c r="H116" s="4">
        <f>H117+H118</f>
        <v>0</v>
      </c>
      <c r="I116" s="4">
        <f>I117+I118</f>
        <v>0</v>
      </c>
      <c r="J116" s="4">
        <f>J117+J118</f>
        <v>0</v>
      </c>
      <c r="K116" s="4">
        <f>K117+K118</f>
        <v>0</v>
      </c>
      <c r="L116" s="4">
        <v>0</v>
      </c>
      <c r="M116" s="3"/>
    </row>
    <row r="117" spans="1:13" x14ac:dyDescent="0.25">
      <c r="A117" s="43" t="s">
        <v>28</v>
      </c>
      <c r="B117" s="6">
        <v>961</v>
      </c>
      <c r="C117" s="6">
        <v>1003</v>
      </c>
      <c r="D117" s="7" t="s">
        <v>92</v>
      </c>
      <c r="E117" s="6">
        <v>40121</v>
      </c>
      <c r="F117" s="6">
        <v>200</v>
      </c>
      <c r="G117" s="5">
        <v>0.5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3"/>
    </row>
    <row r="118" spans="1:13" x14ac:dyDescent="0.25">
      <c r="A118" s="43"/>
      <c r="B118" s="6">
        <v>961</v>
      </c>
      <c r="C118" s="6">
        <v>1003</v>
      </c>
      <c r="D118" s="7" t="s">
        <v>92</v>
      </c>
      <c r="E118" s="6">
        <v>40121</v>
      </c>
      <c r="F118" s="6">
        <v>300</v>
      </c>
      <c r="G118" s="5">
        <v>31.8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3"/>
    </row>
    <row r="119" spans="1:13" ht="234" customHeight="1" x14ac:dyDescent="0.25">
      <c r="A119" s="14" t="s">
        <v>94</v>
      </c>
      <c r="B119" s="6">
        <v>961</v>
      </c>
      <c r="C119" s="6">
        <v>1003</v>
      </c>
      <c r="D119" s="7" t="s">
        <v>92</v>
      </c>
      <c r="E119" s="6">
        <v>40160</v>
      </c>
      <c r="F119" s="6" t="s">
        <v>2</v>
      </c>
      <c r="G119" s="8">
        <f>G120+G121</f>
        <v>1421</v>
      </c>
      <c r="H119" s="4">
        <f>H120+H121</f>
        <v>2233</v>
      </c>
      <c r="I119" s="4">
        <f>I120+I121</f>
        <v>2233</v>
      </c>
      <c r="J119" s="4">
        <f>J120+J121</f>
        <v>2233</v>
      </c>
      <c r="K119" s="4">
        <f>K120+K121</f>
        <v>2233</v>
      </c>
      <c r="L119" s="4">
        <f t="shared" ref="L119:L135" si="7">K119/H119*100</f>
        <v>100</v>
      </c>
      <c r="M119" s="3"/>
    </row>
    <row r="120" spans="1:13" x14ac:dyDescent="0.25">
      <c r="A120" s="43" t="s">
        <v>28</v>
      </c>
      <c r="B120" s="6">
        <v>961</v>
      </c>
      <c r="C120" s="6">
        <v>1003</v>
      </c>
      <c r="D120" s="7" t="s">
        <v>92</v>
      </c>
      <c r="E120" s="6">
        <v>40160</v>
      </c>
      <c r="F120" s="6">
        <v>200</v>
      </c>
      <c r="G120" s="5">
        <v>21</v>
      </c>
      <c r="H120" s="4">
        <v>33</v>
      </c>
      <c r="I120" s="4">
        <v>33</v>
      </c>
      <c r="J120" s="4">
        <v>33</v>
      </c>
      <c r="K120" s="4">
        <v>33</v>
      </c>
      <c r="L120" s="4">
        <f t="shared" si="7"/>
        <v>100</v>
      </c>
      <c r="M120" s="3"/>
    </row>
    <row r="121" spans="1:13" x14ac:dyDescent="0.25">
      <c r="A121" s="43"/>
      <c r="B121" s="6">
        <v>961</v>
      </c>
      <c r="C121" s="6">
        <v>1003</v>
      </c>
      <c r="D121" s="7" t="s">
        <v>92</v>
      </c>
      <c r="E121" s="6">
        <v>40160</v>
      </c>
      <c r="F121" s="6">
        <v>300</v>
      </c>
      <c r="G121" s="5">
        <v>1400</v>
      </c>
      <c r="H121" s="4">
        <v>2200</v>
      </c>
      <c r="I121" s="4">
        <v>2200</v>
      </c>
      <c r="J121" s="4">
        <v>2200</v>
      </c>
      <c r="K121" s="4">
        <v>2200</v>
      </c>
      <c r="L121" s="4">
        <f t="shared" si="7"/>
        <v>100</v>
      </c>
      <c r="M121" s="3"/>
    </row>
    <row r="122" spans="1:13" ht="243.75" x14ac:dyDescent="0.25">
      <c r="A122" s="14" t="s">
        <v>93</v>
      </c>
      <c r="B122" s="6">
        <v>961</v>
      </c>
      <c r="C122" s="6">
        <v>1003</v>
      </c>
      <c r="D122" s="7" t="s">
        <v>92</v>
      </c>
      <c r="E122" s="6">
        <v>41240</v>
      </c>
      <c r="F122" s="6" t="s">
        <v>2</v>
      </c>
      <c r="G122" s="8">
        <f>G123+G124</f>
        <v>4670</v>
      </c>
      <c r="H122" s="4">
        <f>H123+H124</f>
        <v>7699.8</v>
      </c>
      <c r="I122" s="4">
        <f>I123+I124</f>
        <v>7699.8</v>
      </c>
      <c r="J122" s="4">
        <f>J123+J124</f>
        <v>7699.8</v>
      </c>
      <c r="K122" s="4">
        <f>K123+K124</f>
        <v>7699.8</v>
      </c>
      <c r="L122" s="4">
        <f t="shared" si="7"/>
        <v>100</v>
      </c>
      <c r="M122" s="3"/>
    </row>
    <row r="123" spans="1:13" x14ac:dyDescent="0.25">
      <c r="A123" s="43" t="s">
        <v>28</v>
      </c>
      <c r="B123" s="6">
        <v>961</v>
      </c>
      <c r="C123" s="6">
        <v>1003</v>
      </c>
      <c r="D123" s="7" t="s">
        <v>92</v>
      </c>
      <c r="E123" s="6">
        <v>41240</v>
      </c>
      <c r="F123" s="6">
        <v>200</v>
      </c>
      <c r="G123" s="5">
        <v>70</v>
      </c>
      <c r="H123" s="4">
        <v>109.8</v>
      </c>
      <c r="I123" s="4">
        <v>109.8</v>
      </c>
      <c r="J123" s="4">
        <v>109.8</v>
      </c>
      <c r="K123" s="4">
        <v>109.8</v>
      </c>
      <c r="L123" s="4">
        <f t="shared" si="7"/>
        <v>100</v>
      </c>
      <c r="M123" s="3"/>
    </row>
    <row r="124" spans="1:13" x14ac:dyDescent="0.25">
      <c r="A124" s="43"/>
      <c r="B124" s="6">
        <v>961</v>
      </c>
      <c r="C124" s="6">
        <v>1003</v>
      </c>
      <c r="D124" s="7" t="s">
        <v>92</v>
      </c>
      <c r="E124" s="6">
        <v>41240</v>
      </c>
      <c r="F124" s="6">
        <v>300</v>
      </c>
      <c r="G124" s="5">
        <v>4600</v>
      </c>
      <c r="H124" s="4">
        <v>7590</v>
      </c>
      <c r="I124" s="4">
        <v>7590</v>
      </c>
      <c r="J124" s="4">
        <v>7590</v>
      </c>
      <c r="K124" s="4">
        <v>7590</v>
      </c>
      <c r="L124" s="4">
        <f t="shared" si="7"/>
        <v>100</v>
      </c>
      <c r="M124" s="3"/>
    </row>
    <row r="125" spans="1:13" ht="96" customHeight="1" x14ac:dyDescent="0.25">
      <c r="A125" s="10" t="s">
        <v>91</v>
      </c>
      <c r="B125" s="6" t="s">
        <v>2</v>
      </c>
      <c r="C125" s="6" t="s">
        <v>2</v>
      </c>
      <c r="D125" s="7" t="s">
        <v>86</v>
      </c>
      <c r="E125" s="6" t="s">
        <v>2</v>
      </c>
      <c r="F125" s="6" t="s">
        <v>2</v>
      </c>
      <c r="G125" s="8">
        <f>G126</f>
        <v>1622494.91</v>
      </c>
      <c r="H125" s="4">
        <f>H126</f>
        <v>1765265.4100000001</v>
      </c>
      <c r="I125" s="4">
        <f>I126</f>
        <v>1765265.4100000001</v>
      </c>
      <c r="J125" s="4">
        <f>J126</f>
        <v>1765187.385</v>
      </c>
      <c r="K125" s="4">
        <f>K126</f>
        <v>1765187.385</v>
      </c>
      <c r="L125" s="4">
        <f t="shared" si="7"/>
        <v>99.995579984768398</v>
      </c>
      <c r="M125" s="11"/>
    </row>
    <row r="126" spans="1:13" ht="30" customHeight="1" x14ac:dyDescent="0.25">
      <c r="A126" s="10" t="s">
        <v>28</v>
      </c>
      <c r="B126" s="6" t="s">
        <v>2</v>
      </c>
      <c r="C126" s="6" t="s">
        <v>2</v>
      </c>
      <c r="D126" s="7" t="s">
        <v>2</v>
      </c>
      <c r="E126" s="6" t="s">
        <v>2</v>
      </c>
      <c r="F126" s="6" t="s">
        <v>2</v>
      </c>
      <c r="G126" s="8">
        <f>G127+G129+G132+G134</f>
        <v>1622494.91</v>
      </c>
      <c r="H126" s="4">
        <f>H127+H129+H132+H134</f>
        <v>1765265.4100000001</v>
      </c>
      <c r="I126" s="4">
        <f>I127+I129+I132+I134</f>
        <v>1765265.4100000001</v>
      </c>
      <c r="J126" s="4">
        <f>J127+J129+J132+J134</f>
        <v>1765187.385</v>
      </c>
      <c r="K126" s="4">
        <f>K127+K129+K132+K134</f>
        <v>1765187.385</v>
      </c>
      <c r="L126" s="4">
        <f t="shared" si="7"/>
        <v>99.995579984768398</v>
      </c>
      <c r="M126" s="3"/>
    </row>
    <row r="127" spans="1:13" ht="131.25" x14ac:dyDescent="0.25">
      <c r="A127" s="10" t="s">
        <v>90</v>
      </c>
      <c r="B127" s="6">
        <v>961</v>
      </c>
      <c r="C127" s="6">
        <v>1004</v>
      </c>
      <c r="D127" s="7" t="s">
        <v>86</v>
      </c>
      <c r="E127" s="6">
        <v>31460</v>
      </c>
      <c r="F127" s="6" t="s">
        <v>2</v>
      </c>
      <c r="G127" s="8">
        <f>G128</f>
        <v>1589540.9</v>
      </c>
      <c r="H127" s="4">
        <f>H128</f>
        <v>1738405.5</v>
      </c>
      <c r="I127" s="4">
        <f>I128</f>
        <v>1738405.5</v>
      </c>
      <c r="J127" s="4">
        <f>J128</f>
        <v>1738405.5</v>
      </c>
      <c r="K127" s="4">
        <f>K128</f>
        <v>1738405.5</v>
      </c>
      <c r="L127" s="4">
        <f t="shared" si="7"/>
        <v>100</v>
      </c>
      <c r="M127" s="40"/>
    </row>
    <row r="128" spans="1:13" ht="35.25" customHeight="1" x14ac:dyDescent="0.25">
      <c r="A128" s="10" t="s">
        <v>28</v>
      </c>
      <c r="B128" s="6">
        <v>961</v>
      </c>
      <c r="C128" s="6">
        <v>1004</v>
      </c>
      <c r="D128" s="7" t="s">
        <v>86</v>
      </c>
      <c r="E128" s="6">
        <v>31460</v>
      </c>
      <c r="F128" s="6">
        <v>500</v>
      </c>
      <c r="G128" s="5">
        <v>1589540.9</v>
      </c>
      <c r="H128" s="4">
        <v>1738405.5</v>
      </c>
      <c r="I128" s="4">
        <v>1738405.5</v>
      </c>
      <c r="J128" s="4">
        <v>1738405.5</v>
      </c>
      <c r="K128" s="4">
        <v>1738405.5</v>
      </c>
      <c r="L128" s="4">
        <f t="shared" si="7"/>
        <v>100</v>
      </c>
      <c r="M128" s="42"/>
    </row>
    <row r="129" spans="1:13" ht="63.75" customHeight="1" x14ac:dyDescent="0.25">
      <c r="A129" s="10" t="s">
        <v>89</v>
      </c>
      <c r="B129" s="6">
        <v>961</v>
      </c>
      <c r="C129" s="6">
        <v>1004</v>
      </c>
      <c r="D129" s="7" t="s">
        <v>86</v>
      </c>
      <c r="E129" s="6">
        <v>40050</v>
      </c>
      <c r="F129" s="6" t="s">
        <v>2</v>
      </c>
      <c r="G129" s="8">
        <f>G130+G131</f>
        <v>15307.21</v>
      </c>
      <c r="H129" s="4">
        <f>H130+H131</f>
        <v>12530.11</v>
      </c>
      <c r="I129" s="4">
        <f>I130+I131</f>
        <v>12530.11</v>
      </c>
      <c r="J129" s="4">
        <f>J130+J131</f>
        <v>12452.084999999999</v>
      </c>
      <c r="K129" s="4">
        <f>K130+K131</f>
        <v>12452.084999999999</v>
      </c>
      <c r="L129" s="4">
        <f t="shared" si="7"/>
        <v>99.377299959856686</v>
      </c>
      <c r="M129" s="40"/>
    </row>
    <row r="130" spans="1:13" ht="27" customHeight="1" x14ac:dyDescent="0.25">
      <c r="A130" s="43" t="s">
        <v>28</v>
      </c>
      <c r="B130" s="6">
        <v>961</v>
      </c>
      <c r="C130" s="6">
        <v>1004</v>
      </c>
      <c r="D130" s="7" t="s">
        <v>86</v>
      </c>
      <c r="E130" s="6">
        <v>40050</v>
      </c>
      <c r="F130" s="6">
        <v>200</v>
      </c>
      <c r="G130" s="5">
        <v>226.21</v>
      </c>
      <c r="H130" s="4">
        <v>39.32</v>
      </c>
      <c r="I130" s="4">
        <v>39.32</v>
      </c>
      <c r="J130" s="4">
        <v>36.365000000000002</v>
      </c>
      <c r="K130" s="4">
        <v>36.365000000000002</v>
      </c>
      <c r="L130" s="4">
        <f t="shared" si="7"/>
        <v>92.484740590030526</v>
      </c>
      <c r="M130" s="41"/>
    </row>
    <row r="131" spans="1:13" ht="30.75" customHeight="1" x14ac:dyDescent="0.25">
      <c r="A131" s="43"/>
      <c r="B131" s="6">
        <v>961</v>
      </c>
      <c r="C131" s="6">
        <v>1004</v>
      </c>
      <c r="D131" s="7" t="s">
        <v>86</v>
      </c>
      <c r="E131" s="6">
        <v>40050</v>
      </c>
      <c r="F131" s="6">
        <v>300</v>
      </c>
      <c r="G131" s="5">
        <v>15081</v>
      </c>
      <c r="H131" s="4">
        <v>12490.79</v>
      </c>
      <c r="I131" s="4">
        <v>12490.79</v>
      </c>
      <c r="J131" s="4">
        <v>12415.72</v>
      </c>
      <c r="K131" s="4">
        <v>12415.72</v>
      </c>
      <c r="L131" s="4">
        <f t="shared" si="7"/>
        <v>99.398997181123036</v>
      </c>
      <c r="M131" s="42"/>
    </row>
    <row r="132" spans="1:13" ht="105.75" customHeight="1" x14ac:dyDescent="0.25">
      <c r="A132" s="10" t="s">
        <v>88</v>
      </c>
      <c r="B132" s="6">
        <v>961</v>
      </c>
      <c r="C132" s="6">
        <v>1004</v>
      </c>
      <c r="D132" s="7" t="s">
        <v>86</v>
      </c>
      <c r="E132" s="6">
        <v>40140</v>
      </c>
      <c r="F132" s="6" t="s">
        <v>2</v>
      </c>
      <c r="G132" s="8">
        <f>G133</f>
        <v>600</v>
      </c>
      <c r="H132" s="4">
        <f>H133</f>
        <v>150</v>
      </c>
      <c r="I132" s="4">
        <f>I133</f>
        <v>150</v>
      </c>
      <c r="J132" s="4">
        <f>J133</f>
        <v>150</v>
      </c>
      <c r="K132" s="4">
        <f>K133</f>
        <v>150</v>
      </c>
      <c r="L132" s="4">
        <f t="shared" si="7"/>
        <v>100</v>
      </c>
      <c r="M132" s="22"/>
    </row>
    <row r="133" spans="1:13" ht="32.25" customHeight="1" x14ac:dyDescent="0.25">
      <c r="A133" s="10" t="s">
        <v>28</v>
      </c>
      <c r="B133" s="6">
        <v>961</v>
      </c>
      <c r="C133" s="6">
        <v>1004</v>
      </c>
      <c r="D133" s="7" t="s">
        <v>86</v>
      </c>
      <c r="E133" s="6">
        <v>40140</v>
      </c>
      <c r="F133" s="6">
        <v>300</v>
      </c>
      <c r="G133" s="5">
        <v>600</v>
      </c>
      <c r="H133" s="4">
        <v>150</v>
      </c>
      <c r="I133" s="4">
        <v>150</v>
      </c>
      <c r="J133" s="4">
        <v>150</v>
      </c>
      <c r="K133" s="4">
        <v>150</v>
      </c>
      <c r="L133" s="4">
        <f t="shared" si="7"/>
        <v>100</v>
      </c>
      <c r="M133" s="3"/>
    </row>
    <row r="134" spans="1:13" ht="241.5" customHeight="1" x14ac:dyDescent="0.25">
      <c r="A134" s="14" t="s">
        <v>87</v>
      </c>
      <c r="B134" s="6">
        <v>960</v>
      </c>
      <c r="C134" s="6">
        <v>1004</v>
      </c>
      <c r="D134" s="7" t="s">
        <v>86</v>
      </c>
      <c r="E134" s="6">
        <v>41290</v>
      </c>
      <c r="F134" s="6" t="s">
        <v>2</v>
      </c>
      <c r="G134" s="8">
        <f>G135</f>
        <v>17046.8</v>
      </c>
      <c r="H134" s="4">
        <f>H135</f>
        <v>14179.8</v>
      </c>
      <c r="I134" s="4">
        <f>I135</f>
        <v>14179.8</v>
      </c>
      <c r="J134" s="4">
        <f>J135</f>
        <v>14179.8</v>
      </c>
      <c r="K134" s="4">
        <f>K135</f>
        <v>14179.8</v>
      </c>
      <c r="L134" s="4">
        <f t="shared" si="7"/>
        <v>100</v>
      </c>
      <c r="M134" s="3"/>
    </row>
    <row r="135" spans="1:13" ht="33.75" customHeight="1" x14ac:dyDescent="0.25">
      <c r="A135" s="10" t="s">
        <v>28</v>
      </c>
      <c r="B135" s="6">
        <v>960</v>
      </c>
      <c r="C135" s="6">
        <v>1004</v>
      </c>
      <c r="D135" s="7" t="s">
        <v>86</v>
      </c>
      <c r="E135" s="6">
        <v>41290</v>
      </c>
      <c r="F135" s="6">
        <v>300</v>
      </c>
      <c r="G135" s="4">
        <v>17046.8</v>
      </c>
      <c r="H135" s="4">
        <v>14179.8</v>
      </c>
      <c r="I135" s="4">
        <v>14179.8</v>
      </c>
      <c r="J135" s="4">
        <v>14179.8</v>
      </c>
      <c r="K135" s="4">
        <v>14179.8</v>
      </c>
      <c r="L135" s="4">
        <f t="shared" si="7"/>
        <v>100</v>
      </c>
      <c r="M135" s="3"/>
    </row>
    <row r="136" spans="1:13" ht="56.25" x14ac:dyDescent="0.25">
      <c r="A136" s="13" t="s">
        <v>85</v>
      </c>
      <c r="B136" s="6">
        <v>961</v>
      </c>
      <c r="C136" s="6">
        <v>1001</v>
      </c>
      <c r="D136" s="7" t="s">
        <v>83</v>
      </c>
      <c r="E136" s="6" t="s">
        <v>2</v>
      </c>
      <c r="F136" s="6" t="s">
        <v>2</v>
      </c>
      <c r="G136" s="8">
        <f>G139</f>
        <v>0</v>
      </c>
      <c r="H136" s="4">
        <f>H139</f>
        <v>0</v>
      </c>
      <c r="I136" s="4">
        <f>I139</f>
        <v>0</v>
      </c>
      <c r="J136" s="4">
        <f>J139</f>
        <v>0</v>
      </c>
      <c r="K136" s="4">
        <f>K139</f>
        <v>0</v>
      </c>
      <c r="L136" s="4">
        <v>0</v>
      </c>
      <c r="M136" s="3"/>
    </row>
    <row r="137" spans="1:13" ht="56.25" x14ac:dyDescent="0.25">
      <c r="A137" s="10" t="s">
        <v>84</v>
      </c>
      <c r="B137" s="6">
        <v>961</v>
      </c>
      <c r="C137" s="6">
        <v>1001</v>
      </c>
      <c r="D137" s="7" t="s">
        <v>83</v>
      </c>
      <c r="E137" s="6">
        <v>31940</v>
      </c>
      <c r="F137" s="6" t="s">
        <v>2</v>
      </c>
      <c r="G137" s="8">
        <f>G139</f>
        <v>0</v>
      </c>
      <c r="H137" s="4">
        <f>H139</f>
        <v>0</v>
      </c>
      <c r="I137" s="4">
        <f>I139</f>
        <v>0</v>
      </c>
      <c r="J137" s="4">
        <f>J139</f>
        <v>0</v>
      </c>
      <c r="K137" s="4">
        <f>K139</f>
        <v>0</v>
      </c>
      <c r="L137" s="4">
        <v>0</v>
      </c>
      <c r="M137" s="47"/>
    </row>
    <row r="138" spans="1:13" ht="37.5" x14ac:dyDescent="0.25">
      <c r="A138" s="10" t="s">
        <v>66</v>
      </c>
      <c r="B138" s="6">
        <v>961</v>
      </c>
      <c r="C138" s="6">
        <v>1001</v>
      </c>
      <c r="D138" s="7" t="s">
        <v>83</v>
      </c>
      <c r="E138" s="6">
        <v>31940</v>
      </c>
      <c r="F138" s="6" t="s">
        <v>2</v>
      </c>
      <c r="G138" s="5"/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8"/>
    </row>
    <row r="139" spans="1:13" x14ac:dyDescent="0.25">
      <c r="A139" s="10" t="s">
        <v>28</v>
      </c>
      <c r="B139" s="6">
        <v>961</v>
      </c>
      <c r="C139" s="6">
        <v>1001</v>
      </c>
      <c r="D139" s="7" t="s">
        <v>83</v>
      </c>
      <c r="E139" s="6">
        <v>31940</v>
      </c>
      <c r="F139" s="6">
        <v>500</v>
      </c>
      <c r="G139" s="5"/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9"/>
    </row>
    <row r="140" spans="1:13" ht="75" x14ac:dyDescent="0.25">
      <c r="A140" s="10" t="s">
        <v>82</v>
      </c>
      <c r="B140" s="6" t="s">
        <v>2</v>
      </c>
      <c r="C140" s="6" t="s">
        <v>2</v>
      </c>
      <c r="D140" s="7" t="s">
        <v>3</v>
      </c>
      <c r="E140" s="6" t="s">
        <v>2</v>
      </c>
      <c r="F140" s="6" t="s">
        <v>2</v>
      </c>
      <c r="G140" s="8">
        <f>G142</f>
        <v>2084787.6600000001</v>
      </c>
      <c r="H140" s="4">
        <f>H142</f>
        <v>2196869.3699999996</v>
      </c>
      <c r="I140" s="4">
        <f>I142</f>
        <v>2196869.3699999996</v>
      </c>
      <c r="J140" s="4">
        <f>J142</f>
        <v>2191687.9230000004</v>
      </c>
      <c r="K140" s="4">
        <f>K142</f>
        <v>2191424.5830000006</v>
      </c>
      <c r="L140" s="4">
        <f t="shared" ref="L140:L171" si="8">K140/H140*100</f>
        <v>99.752156997846484</v>
      </c>
      <c r="M140" s="11"/>
    </row>
    <row r="141" spans="1:13" ht="43.5" customHeight="1" x14ac:dyDescent="0.25">
      <c r="A141" s="9" t="s">
        <v>66</v>
      </c>
      <c r="B141" s="6" t="s">
        <v>2</v>
      </c>
      <c r="C141" s="6" t="s">
        <v>2</v>
      </c>
      <c r="D141" s="7" t="s">
        <v>2</v>
      </c>
      <c r="E141" s="6" t="s">
        <v>2</v>
      </c>
      <c r="F141" s="6" t="s">
        <v>2</v>
      </c>
      <c r="G141" s="8">
        <f>G176+G177+G180+G181+G184+G185</f>
        <v>320138.40000000002</v>
      </c>
      <c r="H141" s="4">
        <f>H176+H177+H180+H181+H184+H185</f>
        <v>477485</v>
      </c>
      <c r="I141" s="4">
        <f>I176+I177+I180+I181+I184+I185</f>
        <v>477485</v>
      </c>
      <c r="J141" s="4">
        <f>J176+J177+J180+J181+J184+J185</f>
        <v>476569.55</v>
      </c>
      <c r="K141" s="4">
        <f>K176+K177+K180+K181+K184+K185</f>
        <v>476568.89</v>
      </c>
      <c r="L141" s="4">
        <f t="shared" si="8"/>
        <v>99.808138475554216</v>
      </c>
      <c r="M141" s="3"/>
    </row>
    <row r="142" spans="1:13" ht="37.5" customHeight="1" x14ac:dyDescent="0.25">
      <c r="A142" s="9" t="s">
        <v>28</v>
      </c>
      <c r="B142" s="6" t="s">
        <v>2</v>
      </c>
      <c r="C142" s="6" t="s">
        <v>2</v>
      </c>
      <c r="D142" s="7" t="s">
        <v>2</v>
      </c>
      <c r="E142" s="6" t="s">
        <v>2</v>
      </c>
      <c r="F142" s="6" t="s">
        <v>2</v>
      </c>
      <c r="G142" s="8">
        <f>G143+G146+G149+G152+G155+G158+G161+G164+G167+G170+G173+G175+G179+G183+G187+G189</f>
        <v>2084787.6600000001</v>
      </c>
      <c r="H142" s="4">
        <f>H143+H146+H149+H152+H155+H158+H161+H164+H167+H170+H173+H175+H179+H183+H187+H189</f>
        <v>2196869.3699999996</v>
      </c>
      <c r="I142" s="4">
        <f>I143+I146+I149+I152+I155+I158+I161+I164+I167+I170+I173+I175+I179+I183+I187+I189</f>
        <v>2196869.3699999996</v>
      </c>
      <c r="J142" s="4">
        <f>J143+J146+J149+J152+J155+J158+J161+J164+J167+J170+J173+J175+J179+J183+J187+J189</f>
        <v>2191687.9230000004</v>
      </c>
      <c r="K142" s="4">
        <f>K143+K146+K149+K152+K155+K158+K161+K164+K167+K170+K173+K175+K179+K183+K187+K189</f>
        <v>2191424.5830000006</v>
      </c>
      <c r="L142" s="4">
        <f t="shared" si="8"/>
        <v>99.752156997846484</v>
      </c>
      <c r="M142" s="3"/>
    </row>
    <row r="143" spans="1:13" ht="253.5" customHeight="1" x14ac:dyDescent="0.25">
      <c r="A143" s="9" t="s">
        <v>81</v>
      </c>
      <c r="B143" s="6">
        <v>961</v>
      </c>
      <c r="C143" s="6">
        <v>1001</v>
      </c>
      <c r="D143" s="7" t="s">
        <v>3</v>
      </c>
      <c r="E143" s="6">
        <v>40010</v>
      </c>
      <c r="F143" s="6" t="s">
        <v>2</v>
      </c>
      <c r="G143" s="8">
        <f>G144+G145</f>
        <v>579943.9</v>
      </c>
      <c r="H143" s="4">
        <f>H144+H145</f>
        <v>553234.04999999993</v>
      </c>
      <c r="I143" s="4">
        <f>I144+I145</f>
        <v>553234.04999999993</v>
      </c>
      <c r="J143" s="4">
        <f>J144+J145</f>
        <v>552741.1</v>
      </c>
      <c r="K143" s="4">
        <f>K144+K145</f>
        <v>552741.1</v>
      </c>
      <c r="L143" s="4">
        <f t="shared" si="8"/>
        <v>99.910896662994631</v>
      </c>
      <c r="M143" s="3"/>
    </row>
    <row r="144" spans="1:13" ht="24.75" customHeight="1" x14ac:dyDescent="0.25">
      <c r="A144" s="43" t="s">
        <v>28</v>
      </c>
      <c r="B144" s="6">
        <v>961</v>
      </c>
      <c r="C144" s="6">
        <v>1001</v>
      </c>
      <c r="D144" s="7" t="s">
        <v>3</v>
      </c>
      <c r="E144" s="6">
        <v>40010</v>
      </c>
      <c r="F144" s="6">
        <v>200</v>
      </c>
      <c r="G144" s="5">
        <v>8570.6</v>
      </c>
      <c r="H144" s="4">
        <v>1842.6</v>
      </c>
      <c r="I144" s="4">
        <v>1842.6</v>
      </c>
      <c r="J144" s="4">
        <v>1837.7</v>
      </c>
      <c r="K144" s="4">
        <v>1837.7</v>
      </c>
      <c r="L144" s="4">
        <f t="shared" si="8"/>
        <v>99.73407142081841</v>
      </c>
      <c r="M144" s="3"/>
    </row>
    <row r="145" spans="1:13" ht="24.75" customHeight="1" x14ac:dyDescent="0.25">
      <c r="A145" s="43"/>
      <c r="B145" s="6">
        <v>961</v>
      </c>
      <c r="C145" s="6">
        <v>1001</v>
      </c>
      <c r="D145" s="7" t="s">
        <v>3</v>
      </c>
      <c r="E145" s="6">
        <v>40010</v>
      </c>
      <c r="F145" s="6">
        <v>300</v>
      </c>
      <c r="G145" s="5">
        <v>571373.30000000005</v>
      </c>
      <c r="H145" s="4">
        <v>551391.44999999995</v>
      </c>
      <c r="I145" s="4">
        <v>551391.44999999995</v>
      </c>
      <c r="J145" s="4">
        <v>550903.4</v>
      </c>
      <c r="K145" s="4">
        <v>550903.4</v>
      </c>
      <c r="L145" s="4">
        <f t="shared" si="8"/>
        <v>99.911487564778184</v>
      </c>
      <c r="M145" s="3"/>
    </row>
    <row r="146" spans="1:13" ht="112.5" x14ac:dyDescent="0.25">
      <c r="A146" s="9" t="s">
        <v>80</v>
      </c>
      <c r="B146" s="6">
        <v>961</v>
      </c>
      <c r="C146" s="6">
        <v>1001</v>
      </c>
      <c r="D146" s="7" t="s">
        <v>3</v>
      </c>
      <c r="E146" s="6">
        <v>40020</v>
      </c>
      <c r="F146" s="6" t="s">
        <v>2</v>
      </c>
      <c r="G146" s="8">
        <f>G147+G148</f>
        <v>202323.4</v>
      </c>
      <c r="H146" s="4">
        <f>H147+H148</f>
        <v>217046.86</v>
      </c>
      <c r="I146" s="4">
        <f>I147+I148</f>
        <v>217046.86</v>
      </c>
      <c r="J146" s="4">
        <f>J147+J148</f>
        <v>216872.03</v>
      </c>
      <c r="K146" s="4">
        <f>K147+K148</f>
        <v>216872.03</v>
      </c>
      <c r="L146" s="4">
        <f t="shared" si="8"/>
        <v>99.919450573945184</v>
      </c>
      <c r="M146" s="9"/>
    </row>
    <row r="147" spans="1:13" ht="24.75" customHeight="1" x14ac:dyDescent="0.25">
      <c r="A147" s="43" t="s">
        <v>28</v>
      </c>
      <c r="B147" s="6">
        <v>961</v>
      </c>
      <c r="C147" s="6">
        <v>1001</v>
      </c>
      <c r="D147" s="7" t="s">
        <v>3</v>
      </c>
      <c r="E147" s="6">
        <v>40020</v>
      </c>
      <c r="F147" s="6">
        <v>200</v>
      </c>
      <c r="G147" s="5">
        <v>2990</v>
      </c>
      <c r="H147" s="4">
        <v>907.78</v>
      </c>
      <c r="I147" s="4">
        <v>907.78</v>
      </c>
      <c r="J147" s="4">
        <v>905.53</v>
      </c>
      <c r="K147" s="4">
        <v>905.53</v>
      </c>
      <c r="L147" s="4">
        <f t="shared" si="8"/>
        <v>99.752142589614223</v>
      </c>
      <c r="M147" s="3"/>
    </row>
    <row r="148" spans="1:13" ht="24.75" customHeight="1" x14ac:dyDescent="0.25">
      <c r="A148" s="43"/>
      <c r="B148" s="6">
        <v>961</v>
      </c>
      <c r="C148" s="6">
        <v>1001</v>
      </c>
      <c r="D148" s="7" t="s">
        <v>3</v>
      </c>
      <c r="E148" s="6">
        <v>40020</v>
      </c>
      <c r="F148" s="6">
        <v>300</v>
      </c>
      <c r="G148" s="5">
        <v>199333.4</v>
      </c>
      <c r="H148" s="4">
        <v>216139.08</v>
      </c>
      <c r="I148" s="4">
        <v>216139.08</v>
      </c>
      <c r="J148" s="4">
        <v>215966.5</v>
      </c>
      <c r="K148" s="4">
        <v>215966.5</v>
      </c>
      <c r="L148" s="4">
        <f t="shared" si="8"/>
        <v>99.920153264277801</v>
      </c>
      <c r="M148" s="3"/>
    </row>
    <row r="149" spans="1:13" ht="112.5" x14ac:dyDescent="0.25">
      <c r="A149" s="9" t="s">
        <v>79</v>
      </c>
      <c r="B149" s="6">
        <v>961</v>
      </c>
      <c r="C149" s="6">
        <v>1003</v>
      </c>
      <c r="D149" s="7">
        <v>3407</v>
      </c>
      <c r="E149" s="6">
        <v>40030</v>
      </c>
      <c r="F149" s="6" t="s">
        <v>2</v>
      </c>
      <c r="G149" s="8">
        <f>G150+G151</f>
        <v>6043.5</v>
      </c>
      <c r="H149" s="4">
        <f>H150+H151</f>
        <v>7283.57</v>
      </c>
      <c r="I149" s="4">
        <f>I150+I151</f>
        <v>7283.57</v>
      </c>
      <c r="J149" s="4">
        <f>J150+J151</f>
        <v>7283.57</v>
      </c>
      <c r="K149" s="4">
        <f>K150+K151</f>
        <v>7020.89</v>
      </c>
      <c r="L149" s="4">
        <f t="shared" si="8"/>
        <v>96.393526800730967</v>
      </c>
      <c r="M149" s="9"/>
    </row>
    <row r="150" spans="1:13" ht="27.75" customHeight="1" x14ac:dyDescent="0.25">
      <c r="A150" s="43" t="s">
        <v>28</v>
      </c>
      <c r="B150" s="6">
        <v>961</v>
      </c>
      <c r="C150" s="6">
        <v>1003</v>
      </c>
      <c r="D150" s="7" t="s">
        <v>3</v>
      </c>
      <c r="E150" s="6">
        <v>40030</v>
      </c>
      <c r="F150" s="6">
        <v>200</v>
      </c>
      <c r="G150" s="5">
        <v>89.3</v>
      </c>
      <c r="H150" s="4">
        <f>89.3-39.57</f>
        <v>49.73</v>
      </c>
      <c r="I150" s="4">
        <f>89.3-39.57</f>
        <v>49.73</v>
      </c>
      <c r="J150" s="4">
        <f>89.3-39.57</f>
        <v>49.73</v>
      </c>
      <c r="K150" s="4">
        <v>31.21</v>
      </c>
      <c r="L150" s="4">
        <f t="shared" si="8"/>
        <v>62.758898049467128</v>
      </c>
      <c r="M150" s="3"/>
    </row>
    <row r="151" spans="1:13" ht="27.75" customHeight="1" x14ac:dyDescent="0.25">
      <c r="A151" s="43"/>
      <c r="B151" s="6">
        <v>961</v>
      </c>
      <c r="C151" s="6">
        <v>1003</v>
      </c>
      <c r="D151" s="7" t="s">
        <v>3</v>
      </c>
      <c r="E151" s="6">
        <v>40030</v>
      </c>
      <c r="F151" s="6">
        <v>300</v>
      </c>
      <c r="G151" s="5">
        <v>5954.2</v>
      </c>
      <c r="H151" s="4">
        <v>7233.84</v>
      </c>
      <c r="I151" s="4">
        <v>7233.84</v>
      </c>
      <c r="J151" s="4">
        <v>7233.84</v>
      </c>
      <c r="K151" s="4">
        <v>6989.68</v>
      </c>
      <c r="L151" s="4">
        <f t="shared" si="8"/>
        <v>96.624752551894986</v>
      </c>
      <c r="M151" s="3"/>
    </row>
    <row r="152" spans="1:13" ht="187.5" x14ac:dyDescent="0.25">
      <c r="A152" s="14" t="s">
        <v>78</v>
      </c>
      <c r="B152" s="6">
        <v>961</v>
      </c>
      <c r="C152" s="6">
        <v>1003</v>
      </c>
      <c r="D152" s="7" t="s">
        <v>3</v>
      </c>
      <c r="E152" s="6">
        <v>40040</v>
      </c>
      <c r="F152" s="6" t="s">
        <v>2</v>
      </c>
      <c r="G152" s="8">
        <f>G153+G154</f>
        <v>75939.5</v>
      </c>
      <c r="H152" s="4">
        <f>H153+H154</f>
        <v>51230.579999999994</v>
      </c>
      <c r="I152" s="4">
        <f>I153+I154</f>
        <v>51230.579999999994</v>
      </c>
      <c r="J152" s="4">
        <f>J153+J154</f>
        <v>51192.909999999996</v>
      </c>
      <c r="K152" s="4">
        <f>K153+K154</f>
        <v>51192.909999999996</v>
      </c>
      <c r="L152" s="4">
        <f t="shared" si="8"/>
        <v>99.926469698371562</v>
      </c>
      <c r="M152" s="47"/>
    </row>
    <row r="153" spans="1:13" ht="30" customHeight="1" x14ac:dyDescent="0.25">
      <c r="A153" s="43" t="s">
        <v>28</v>
      </c>
      <c r="B153" s="6">
        <v>961</v>
      </c>
      <c r="C153" s="6">
        <v>1003</v>
      </c>
      <c r="D153" s="7" t="s">
        <v>3</v>
      </c>
      <c r="E153" s="6">
        <v>40040</v>
      </c>
      <c r="F153" s="6">
        <v>200</v>
      </c>
      <c r="G153" s="5">
        <v>6639.5</v>
      </c>
      <c r="H153" s="4">
        <v>3083.24</v>
      </c>
      <c r="I153" s="4">
        <v>3083.24</v>
      </c>
      <c r="J153" s="4">
        <v>3058.03</v>
      </c>
      <c r="K153" s="4">
        <v>3058.03</v>
      </c>
      <c r="L153" s="4">
        <f t="shared" si="8"/>
        <v>99.182353628001735</v>
      </c>
      <c r="M153" s="48"/>
    </row>
    <row r="154" spans="1:13" ht="30" customHeight="1" x14ac:dyDescent="0.25">
      <c r="A154" s="43"/>
      <c r="B154" s="6">
        <v>961</v>
      </c>
      <c r="C154" s="6">
        <v>1003</v>
      </c>
      <c r="D154" s="7" t="s">
        <v>3</v>
      </c>
      <c r="E154" s="6">
        <v>40040</v>
      </c>
      <c r="F154" s="6">
        <v>300</v>
      </c>
      <c r="G154" s="5">
        <v>69300</v>
      </c>
      <c r="H154" s="4">
        <v>48147.34</v>
      </c>
      <c r="I154" s="4">
        <v>48147.34</v>
      </c>
      <c r="J154" s="4">
        <v>48134.879999999997</v>
      </c>
      <c r="K154" s="4">
        <v>48134.879999999997</v>
      </c>
      <c r="L154" s="4">
        <f t="shared" si="8"/>
        <v>99.974121104094223</v>
      </c>
      <c r="M154" s="49"/>
    </row>
    <row r="155" spans="1:13" ht="187.5" x14ac:dyDescent="0.25">
      <c r="A155" s="14" t="s">
        <v>77</v>
      </c>
      <c r="B155" s="6">
        <v>961</v>
      </c>
      <c r="C155" s="6">
        <v>1003</v>
      </c>
      <c r="D155" s="7" t="s">
        <v>3</v>
      </c>
      <c r="E155" s="6">
        <v>40000</v>
      </c>
      <c r="F155" s="6" t="s">
        <v>2</v>
      </c>
      <c r="G155" s="8">
        <f>G156+G157</f>
        <v>104798.26000000001</v>
      </c>
      <c r="H155" s="4">
        <f>H156+H157</f>
        <v>98240.43</v>
      </c>
      <c r="I155" s="4">
        <f>I156+I157</f>
        <v>98240.43</v>
      </c>
      <c r="J155" s="4">
        <f>J156+J157</f>
        <v>97861.906000000003</v>
      </c>
      <c r="K155" s="4">
        <f>K156+K157</f>
        <v>97861.906000000003</v>
      </c>
      <c r="L155" s="4">
        <f t="shared" si="8"/>
        <v>99.61469631189523</v>
      </c>
      <c r="M155" s="47"/>
    </row>
    <row r="156" spans="1:13" ht="30" customHeight="1" x14ac:dyDescent="0.25">
      <c r="A156" s="43" t="s">
        <v>28</v>
      </c>
      <c r="B156" s="6">
        <v>961</v>
      </c>
      <c r="C156" s="6">
        <v>1003</v>
      </c>
      <c r="D156" s="7" t="s">
        <v>3</v>
      </c>
      <c r="E156" s="6">
        <v>40060</v>
      </c>
      <c r="F156" s="6">
        <v>200</v>
      </c>
      <c r="G156" s="5">
        <v>1611.96</v>
      </c>
      <c r="H156" s="4">
        <v>840.15</v>
      </c>
      <c r="I156" s="4">
        <v>840.15</v>
      </c>
      <c r="J156" s="4">
        <v>800.45600000000002</v>
      </c>
      <c r="K156" s="4">
        <v>800.45600000000002</v>
      </c>
      <c r="L156" s="4">
        <f t="shared" si="8"/>
        <v>95.275367493899893</v>
      </c>
      <c r="M156" s="48"/>
    </row>
    <row r="157" spans="1:13" ht="30" customHeight="1" x14ac:dyDescent="0.25">
      <c r="A157" s="43"/>
      <c r="B157" s="6">
        <v>961</v>
      </c>
      <c r="C157" s="6">
        <v>1003</v>
      </c>
      <c r="D157" s="7" t="s">
        <v>3</v>
      </c>
      <c r="E157" s="6">
        <v>40062</v>
      </c>
      <c r="F157" s="6">
        <v>300</v>
      </c>
      <c r="G157" s="5">
        <v>103186.3</v>
      </c>
      <c r="H157" s="4">
        <v>97400.28</v>
      </c>
      <c r="I157" s="4">
        <v>97400.28</v>
      </c>
      <c r="J157" s="4">
        <v>97061.45</v>
      </c>
      <c r="K157" s="4">
        <v>97061.45</v>
      </c>
      <c r="L157" s="4">
        <f t="shared" si="8"/>
        <v>99.652126256721232</v>
      </c>
      <c r="M157" s="49"/>
    </row>
    <row r="158" spans="1:13" ht="206.25" x14ac:dyDescent="0.25">
      <c r="A158" s="14" t="s">
        <v>76</v>
      </c>
      <c r="B158" s="6">
        <v>961</v>
      </c>
      <c r="C158" s="6">
        <v>1003</v>
      </c>
      <c r="D158" s="7" t="s">
        <v>3</v>
      </c>
      <c r="E158" s="6">
        <v>40000</v>
      </c>
      <c r="F158" s="6" t="s">
        <v>2</v>
      </c>
      <c r="G158" s="8">
        <f>G159+G160</f>
        <v>153044.5</v>
      </c>
      <c r="H158" s="4">
        <f>H159+H160</f>
        <v>158735.63</v>
      </c>
      <c r="I158" s="4">
        <f>I159+I160</f>
        <v>158735.63</v>
      </c>
      <c r="J158" s="4">
        <f>J159+J160</f>
        <v>158433.97</v>
      </c>
      <c r="K158" s="4">
        <f>K159+K160</f>
        <v>158433.97</v>
      </c>
      <c r="L158" s="4">
        <f t="shared" si="8"/>
        <v>99.809960750462892</v>
      </c>
      <c r="M158" s="47"/>
    </row>
    <row r="159" spans="1:13" ht="32.25" customHeight="1" x14ac:dyDescent="0.25">
      <c r="A159" s="43" t="s">
        <v>28</v>
      </c>
      <c r="B159" s="6">
        <v>961</v>
      </c>
      <c r="C159" s="6">
        <v>1003</v>
      </c>
      <c r="D159" s="7" t="s">
        <v>3</v>
      </c>
      <c r="E159" s="6">
        <v>40060</v>
      </c>
      <c r="F159" s="6">
        <v>200</v>
      </c>
      <c r="G159" s="5">
        <v>2198.5</v>
      </c>
      <c r="H159" s="4">
        <v>1241.9000000000001</v>
      </c>
      <c r="I159" s="4">
        <v>1241.9000000000001</v>
      </c>
      <c r="J159" s="4">
        <v>1241.9000000000001</v>
      </c>
      <c r="K159" s="4">
        <v>1241.9000000000001</v>
      </c>
      <c r="L159" s="4">
        <f t="shared" si="8"/>
        <v>100</v>
      </c>
      <c r="M159" s="48"/>
    </row>
    <row r="160" spans="1:13" ht="28.5" customHeight="1" x14ac:dyDescent="0.25">
      <c r="A160" s="43"/>
      <c r="B160" s="6">
        <v>961</v>
      </c>
      <c r="C160" s="6">
        <v>1003</v>
      </c>
      <c r="D160" s="7" t="s">
        <v>3</v>
      </c>
      <c r="E160" s="6">
        <v>40061</v>
      </c>
      <c r="F160" s="6">
        <v>300</v>
      </c>
      <c r="G160" s="5">
        <v>150846</v>
      </c>
      <c r="H160" s="4">
        <v>157493.73000000001</v>
      </c>
      <c r="I160" s="4">
        <v>157493.73000000001</v>
      </c>
      <c r="J160" s="4">
        <v>157192.07</v>
      </c>
      <c r="K160" s="4">
        <v>157192.07</v>
      </c>
      <c r="L160" s="4">
        <f t="shared" si="8"/>
        <v>99.808462216241878</v>
      </c>
      <c r="M160" s="49"/>
    </row>
    <row r="161" spans="1:13" ht="187.5" x14ac:dyDescent="0.25">
      <c r="A161" s="14" t="s">
        <v>75</v>
      </c>
      <c r="B161" s="6">
        <v>961</v>
      </c>
      <c r="C161" s="6">
        <v>1003</v>
      </c>
      <c r="D161" s="7" t="s">
        <v>3</v>
      </c>
      <c r="E161" s="6">
        <v>40000</v>
      </c>
      <c r="F161" s="6" t="s">
        <v>2</v>
      </c>
      <c r="G161" s="8">
        <f>G162+G163</f>
        <v>3105.7000000000003</v>
      </c>
      <c r="H161" s="4">
        <f>H162+H163</f>
        <v>2669.7000000000003</v>
      </c>
      <c r="I161" s="4">
        <f>I162+I163</f>
        <v>2669.7000000000003</v>
      </c>
      <c r="J161" s="4">
        <f>J162+J163</f>
        <v>2640.5800000000004</v>
      </c>
      <c r="K161" s="4">
        <f>K162+K163</f>
        <v>2640.5800000000004</v>
      </c>
      <c r="L161" s="4">
        <f t="shared" si="8"/>
        <v>98.909240738659776</v>
      </c>
      <c r="M161" s="47"/>
    </row>
    <row r="162" spans="1:13" ht="24.75" customHeight="1" x14ac:dyDescent="0.25">
      <c r="A162" s="43" t="s">
        <v>71</v>
      </c>
      <c r="B162" s="6">
        <v>961</v>
      </c>
      <c r="C162" s="6">
        <v>1003</v>
      </c>
      <c r="D162" s="7" t="s">
        <v>3</v>
      </c>
      <c r="E162" s="6">
        <v>40070</v>
      </c>
      <c r="F162" s="6">
        <v>200</v>
      </c>
      <c r="G162" s="5">
        <v>45.9</v>
      </c>
      <c r="H162" s="4">
        <v>32.44</v>
      </c>
      <c r="I162" s="4">
        <v>32.44</v>
      </c>
      <c r="J162" s="4">
        <v>32.049999999999997</v>
      </c>
      <c r="K162" s="4">
        <v>32.049999999999997</v>
      </c>
      <c r="L162" s="4">
        <f t="shared" si="8"/>
        <v>98.797780517879161</v>
      </c>
      <c r="M162" s="48"/>
    </row>
    <row r="163" spans="1:13" ht="24.75" customHeight="1" x14ac:dyDescent="0.25">
      <c r="A163" s="43"/>
      <c r="B163" s="6">
        <v>961</v>
      </c>
      <c r="C163" s="6">
        <v>1003</v>
      </c>
      <c r="D163" s="7" t="s">
        <v>3</v>
      </c>
      <c r="E163" s="6">
        <v>40072</v>
      </c>
      <c r="F163" s="6">
        <v>300</v>
      </c>
      <c r="G163" s="5">
        <v>3059.8</v>
      </c>
      <c r="H163" s="4">
        <v>2637.26</v>
      </c>
      <c r="I163" s="4">
        <v>2637.26</v>
      </c>
      <c r="J163" s="4">
        <v>2608.5300000000002</v>
      </c>
      <c r="K163" s="4">
        <v>2608.5300000000002</v>
      </c>
      <c r="L163" s="4">
        <f t="shared" si="8"/>
        <v>98.910611771308098</v>
      </c>
      <c r="M163" s="49"/>
    </row>
    <row r="164" spans="1:13" ht="243.75" x14ac:dyDescent="0.25">
      <c r="A164" s="14" t="s">
        <v>74</v>
      </c>
      <c r="B164" s="6">
        <v>961</v>
      </c>
      <c r="C164" s="6">
        <v>1003</v>
      </c>
      <c r="D164" s="7" t="s">
        <v>3</v>
      </c>
      <c r="E164" s="6">
        <v>40000</v>
      </c>
      <c r="F164" s="6" t="s">
        <v>2</v>
      </c>
      <c r="G164" s="8">
        <f>G165+G166</f>
        <v>97488.56</v>
      </c>
      <c r="H164" s="4">
        <f>H165+H166</f>
        <v>93609.55</v>
      </c>
      <c r="I164" s="4">
        <f>I165+I166</f>
        <v>93609.55</v>
      </c>
      <c r="J164" s="4">
        <f>J165+J166</f>
        <v>93260.546999999991</v>
      </c>
      <c r="K164" s="4">
        <f>K165+K166</f>
        <v>93260.546999999991</v>
      </c>
      <c r="L164" s="4">
        <f t="shared" si="8"/>
        <v>99.627171586659685</v>
      </c>
      <c r="M164" s="47"/>
    </row>
    <row r="165" spans="1:13" ht="32.25" customHeight="1" x14ac:dyDescent="0.25">
      <c r="A165" s="43" t="s">
        <v>71</v>
      </c>
      <c r="B165" s="6">
        <v>961</v>
      </c>
      <c r="C165" s="6">
        <v>1003</v>
      </c>
      <c r="D165" s="7" t="s">
        <v>3</v>
      </c>
      <c r="E165" s="6">
        <v>40080</v>
      </c>
      <c r="F165" s="6">
        <v>200</v>
      </c>
      <c r="G165" s="5">
        <v>1636.16</v>
      </c>
      <c r="H165" s="4">
        <v>958.8</v>
      </c>
      <c r="I165" s="4">
        <v>958.8</v>
      </c>
      <c r="J165" s="4">
        <v>869.73699999999997</v>
      </c>
      <c r="K165" s="4">
        <v>869.73699999999997</v>
      </c>
      <c r="L165" s="4">
        <f t="shared" si="8"/>
        <v>90.710992907801426</v>
      </c>
      <c r="M165" s="48"/>
    </row>
    <row r="166" spans="1:13" ht="31.5" customHeight="1" x14ac:dyDescent="0.25">
      <c r="A166" s="43"/>
      <c r="B166" s="6">
        <v>961</v>
      </c>
      <c r="C166" s="6">
        <v>1003</v>
      </c>
      <c r="D166" s="7" t="s">
        <v>3</v>
      </c>
      <c r="E166" s="6">
        <v>40082</v>
      </c>
      <c r="F166" s="6">
        <v>300</v>
      </c>
      <c r="G166" s="5">
        <v>95852.4</v>
      </c>
      <c r="H166" s="4">
        <v>92650.75</v>
      </c>
      <c r="I166" s="4">
        <v>92650.75</v>
      </c>
      <c r="J166" s="4">
        <v>92390.81</v>
      </c>
      <c r="K166" s="4">
        <v>92390.81</v>
      </c>
      <c r="L166" s="4">
        <f t="shared" si="8"/>
        <v>99.719441019095896</v>
      </c>
      <c r="M166" s="49"/>
    </row>
    <row r="167" spans="1:13" ht="243.75" x14ac:dyDescent="0.25">
      <c r="A167" s="14" t="s">
        <v>73</v>
      </c>
      <c r="B167" s="6">
        <v>961</v>
      </c>
      <c r="C167" s="6">
        <v>1003</v>
      </c>
      <c r="D167" s="7" t="s">
        <v>3</v>
      </c>
      <c r="E167" s="6">
        <v>40000</v>
      </c>
      <c r="F167" s="6" t="s">
        <v>2</v>
      </c>
      <c r="G167" s="8">
        <f>G168+G169</f>
        <v>238484.54</v>
      </c>
      <c r="H167" s="4">
        <f>H168+H169</f>
        <v>252158.84</v>
      </c>
      <c r="I167" s="4">
        <f>I168+I169</f>
        <v>252158.84</v>
      </c>
      <c r="J167" s="4">
        <f>J168+J169</f>
        <v>251748.58</v>
      </c>
      <c r="K167" s="4">
        <f>K168+K169</f>
        <v>251748.58</v>
      </c>
      <c r="L167" s="4">
        <f t="shared" si="8"/>
        <v>99.837300964741104</v>
      </c>
      <c r="M167" s="47"/>
    </row>
    <row r="168" spans="1:13" ht="28.5" customHeight="1" x14ac:dyDescent="0.25">
      <c r="A168" s="43" t="s">
        <v>28</v>
      </c>
      <c r="B168" s="6">
        <v>961</v>
      </c>
      <c r="C168" s="6">
        <v>1003</v>
      </c>
      <c r="D168" s="7" t="s">
        <v>3</v>
      </c>
      <c r="E168" s="6">
        <v>40080</v>
      </c>
      <c r="F168" s="6">
        <v>200</v>
      </c>
      <c r="G168" s="5">
        <v>3328.94</v>
      </c>
      <c r="H168" s="4">
        <v>2505.2199999999998</v>
      </c>
      <c r="I168" s="4">
        <v>2505.2199999999998</v>
      </c>
      <c r="J168" s="4">
        <v>2505.2199999999998</v>
      </c>
      <c r="K168" s="4">
        <v>2505.2199999999998</v>
      </c>
      <c r="L168" s="4">
        <f t="shared" si="8"/>
        <v>100</v>
      </c>
      <c r="M168" s="48"/>
    </row>
    <row r="169" spans="1:13" ht="30.75" customHeight="1" x14ac:dyDescent="0.25">
      <c r="A169" s="43"/>
      <c r="B169" s="6">
        <v>961</v>
      </c>
      <c r="C169" s="6">
        <v>1003</v>
      </c>
      <c r="D169" s="7" t="s">
        <v>3</v>
      </c>
      <c r="E169" s="6">
        <v>40081</v>
      </c>
      <c r="F169" s="6">
        <v>300</v>
      </c>
      <c r="G169" s="5">
        <v>235155.6</v>
      </c>
      <c r="H169" s="4">
        <v>249653.62</v>
      </c>
      <c r="I169" s="4">
        <v>249653.62</v>
      </c>
      <c r="J169" s="4">
        <v>249243.36</v>
      </c>
      <c r="K169" s="4">
        <v>249243.36</v>
      </c>
      <c r="L169" s="4">
        <f t="shared" si="8"/>
        <v>99.835668315164028</v>
      </c>
      <c r="M169" s="49"/>
    </row>
    <row r="170" spans="1:13" ht="320.25" customHeight="1" x14ac:dyDescent="0.25">
      <c r="A170" s="14" t="s">
        <v>72</v>
      </c>
      <c r="B170" s="6">
        <v>961</v>
      </c>
      <c r="C170" s="6">
        <v>1003</v>
      </c>
      <c r="D170" s="7" t="s">
        <v>3</v>
      </c>
      <c r="E170" s="6">
        <v>40090</v>
      </c>
      <c r="F170" s="6" t="s">
        <v>2</v>
      </c>
      <c r="G170" s="8">
        <f>G171+G172</f>
        <v>182174.13</v>
      </c>
      <c r="H170" s="4">
        <f>H171+H172</f>
        <v>176710.76</v>
      </c>
      <c r="I170" s="4">
        <f>I171+I172</f>
        <v>176710.76</v>
      </c>
      <c r="J170" s="4">
        <f>J171+J172</f>
        <v>176554.39</v>
      </c>
      <c r="K170" s="4">
        <f>K171+K172</f>
        <v>176554.39</v>
      </c>
      <c r="L170" s="4">
        <f t="shared" si="8"/>
        <v>99.911510764822694</v>
      </c>
      <c r="M170" s="40"/>
    </row>
    <row r="171" spans="1:13" ht="31.5" customHeight="1" x14ac:dyDescent="0.25">
      <c r="A171" s="43" t="s">
        <v>71</v>
      </c>
      <c r="B171" s="6">
        <v>961</v>
      </c>
      <c r="C171" s="6">
        <v>1003</v>
      </c>
      <c r="D171" s="7" t="s">
        <v>3</v>
      </c>
      <c r="E171" s="6">
        <v>40090</v>
      </c>
      <c r="F171" s="6">
        <v>200</v>
      </c>
      <c r="G171" s="5">
        <v>2692.23</v>
      </c>
      <c r="H171" s="4">
        <v>1157.3900000000001</v>
      </c>
      <c r="I171" s="4">
        <v>1157.3900000000001</v>
      </c>
      <c r="J171" s="4">
        <v>1156.0999999999999</v>
      </c>
      <c r="K171" s="4">
        <v>1156.0999999999999</v>
      </c>
      <c r="L171" s="4">
        <f t="shared" si="8"/>
        <v>99.888542323676532</v>
      </c>
      <c r="M171" s="41"/>
    </row>
    <row r="172" spans="1:13" ht="31.5" customHeight="1" x14ac:dyDescent="0.25">
      <c r="A172" s="43"/>
      <c r="B172" s="6">
        <v>961</v>
      </c>
      <c r="C172" s="6">
        <v>1003</v>
      </c>
      <c r="D172" s="7" t="s">
        <v>3</v>
      </c>
      <c r="E172" s="6">
        <v>40092</v>
      </c>
      <c r="F172" s="6">
        <v>300</v>
      </c>
      <c r="G172" s="5">
        <v>179481.9</v>
      </c>
      <c r="H172" s="4">
        <v>175553.37</v>
      </c>
      <c r="I172" s="4">
        <v>175553.37</v>
      </c>
      <c r="J172" s="4">
        <v>175398.29</v>
      </c>
      <c r="K172" s="4">
        <v>175398.29</v>
      </c>
      <c r="L172" s="4">
        <f t="shared" ref="L172:L190" si="9">K172/H172*100</f>
        <v>99.911662191389439</v>
      </c>
      <c r="M172" s="42"/>
    </row>
    <row r="173" spans="1:13" ht="112.5" x14ac:dyDescent="0.25">
      <c r="A173" s="9" t="s">
        <v>70</v>
      </c>
      <c r="B173" s="6">
        <v>960</v>
      </c>
      <c r="C173" s="6">
        <v>1003</v>
      </c>
      <c r="D173" s="7" t="s">
        <v>3</v>
      </c>
      <c r="E173" s="6">
        <v>41660</v>
      </c>
      <c r="F173" s="6">
        <v>300</v>
      </c>
      <c r="G173" s="8">
        <f>G174</f>
        <v>98400</v>
      </c>
      <c r="H173" s="4">
        <f>H174</f>
        <v>101483.5</v>
      </c>
      <c r="I173" s="4">
        <f>I174</f>
        <v>101483.5</v>
      </c>
      <c r="J173" s="4">
        <f>J174</f>
        <v>101099.8</v>
      </c>
      <c r="K173" s="4">
        <f>K174</f>
        <v>101099.8</v>
      </c>
      <c r="L173" s="4">
        <f t="shared" si="9"/>
        <v>99.621908980277581</v>
      </c>
      <c r="M173" s="3"/>
    </row>
    <row r="174" spans="1:13" ht="30" customHeight="1" x14ac:dyDescent="0.25">
      <c r="A174" s="9" t="s">
        <v>28</v>
      </c>
      <c r="B174" s="6">
        <v>960</v>
      </c>
      <c r="C174" s="6">
        <v>1003</v>
      </c>
      <c r="D174" s="7" t="s">
        <v>3</v>
      </c>
      <c r="E174" s="6">
        <v>41660</v>
      </c>
      <c r="F174" s="6">
        <v>300</v>
      </c>
      <c r="G174" s="4">
        <v>98400</v>
      </c>
      <c r="H174" s="4">
        <v>101483.5</v>
      </c>
      <c r="I174" s="4">
        <v>101483.5</v>
      </c>
      <c r="J174" s="4">
        <v>101099.8</v>
      </c>
      <c r="K174" s="4">
        <v>101099.8</v>
      </c>
      <c r="L174" s="4">
        <f t="shared" si="9"/>
        <v>99.621908980277581</v>
      </c>
      <c r="M174" s="3"/>
    </row>
    <row r="175" spans="1:13" ht="138.75" customHeight="1" x14ac:dyDescent="0.25">
      <c r="A175" s="9" t="s">
        <v>69</v>
      </c>
      <c r="B175" s="6">
        <v>961</v>
      </c>
      <c r="C175" s="6">
        <v>1003</v>
      </c>
      <c r="D175" s="7" t="s">
        <v>3</v>
      </c>
      <c r="E175" s="6">
        <v>52200</v>
      </c>
      <c r="F175" s="6" t="s">
        <v>2</v>
      </c>
      <c r="G175" s="8">
        <f>G176+G177</f>
        <v>16263</v>
      </c>
      <c r="H175" s="4">
        <f>H176+H177</f>
        <v>16676.099999999999</v>
      </c>
      <c r="I175" s="4">
        <f>I176+I177</f>
        <v>16676.099999999999</v>
      </c>
      <c r="J175" s="4">
        <f>J176+J177</f>
        <v>16676.099999999999</v>
      </c>
      <c r="K175" s="4">
        <f>K176+K177</f>
        <v>16675.440000000002</v>
      </c>
      <c r="L175" s="4">
        <f t="shared" si="9"/>
        <v>99.996042240092137</v>
      </c>
      <c r="M175" s="22"/>
    </row>
    <row r="176" spans="1:13" ht="30" customHeight="1" x14ac:dyDescent="0.25">
      <c r="A176" s="43" t="s">
        <v>66</v>
      </c>
      <c r="B176" s="6">
        <v>961</v>
      </c>
      <c r="C176" s="6">
        <v>1003</v>
      </c>
      <c r="D176" s="7" t="s">
        <v>3</v>
      </c>
      <c r="E176" s="6">
        <v>52200</v>
      </c>
      <c r="F176" s="6">
        <v>200</v>
      </c>
      <c r="G176" s="5">
        <v>300</v>
      </c>
      <c r="H176" s="4">
        <v>178.68</v>
      </c>
      <c r="I176" s="4">
        <v>178.68</v>
      </c>
      <c r="J176" s="4">
        <v>178.68</v>
      </c>
      <c r="K176" s="4">
        <v>178.38</v>
      </c>
      <c r="L176" s="4">
        <f t="shared" si="9"/>
        <v>99.832102081934181</v>
      </c>
      <c r="M176" s="3"/>
    </row>
    <row r="177" spans="1:13" ht="30" customHeight="1" x14ac:dyDescent="0.25">
      <c r="A177" s="43"/>
      <c r="B177" s="6">
        <v>961</v>
      </c>
      <c r="C177" s="6">
        <v>1003</v>
      </c>
      <c r="D177" s="7" t="s">
        <v>3</v>
      </c>
      <c r="E177" s="6">
        <v>52200</v>
      </c>
      <c r="F177" s="6">
        <v>300</v>
      </c>
      <c r="G177" s="5">
        <v>15963</v>
      </c>
      <c r="H177" s="4">
        <v>16497.419999999998</v>
      </c>
      <c r="I177" s="4">
        <v>16497.419999999998</v>
      </c>
      <c r="J177" s="4">
        <v>16497.419999999998</v>
      </c>
      <c r="K177" s="4">
        <v>16497.060000000001</v>
      </c>
      <c r="L177" s="4">
        <f t="shared" si="9"/>
        <v>99.997817840607823</v>
      </c>
      <c r="M177" s="3"/>
    </row>
    <row r="178" spans="1:13" ht="31.5" customHeight="1" x14ac:dyDescent="0.25">
      <c r="A178" s="9" t="s">
        <v>28</v>
      </c>
      <c r="B178" s="6" t="s">
        <v>2</v>
      </c>
      <c r="C178" s="6" t="s">
        <v>2</v>
      </c>
      <c r="D178" s="7" t="s">
        <v>2</v>
      </c>
      <c r="E178" s="6" t="s">
        <v>2</v>
      </c>
      <c r="F178" s="6" t="s">
        <v>2</v>
      </c>
      <c r="G178" s="5">
        <v>16263</v>
      </c>
      <c r="H178" s="4">
        <v>16676.099999999999</v>
      </c>
      <c r="I178" s="4">
        <v>16676.099999999999</v>
      </c>
      <c r="J178" s="4">
        <v>16676.099999999999</v>
      </c>
      <c r="K178" s="4">
        <v>16675.439999999999</v>
      </c>
      <c r="L178" s="4">
        <f t="shared" si="9"/>
        <v>99.996042240092109</v>
      </c>
      <c r="M178" s="3"/>
    </row>
    <row r="179" spans="1:13" ht="206.25" x14ac:dyDescent="0.25">
      <c r="A179" s="21" t="s">
        <v>68</v>
      </c>
      <c r="B179" s="19">
        <v>961</v>
      </c>
      <c r="C179" s="19">
        <v>1003</v>
      </c>
      <c r="D179" s="20" t="s">
        <v>3</v>
      </c>
      <c r="E179" s="19">
        <v>52400</v>
      </c>
      <c r="F179" s="19" t="s">
        <v>2</v>
      </c>
      <c r="G179" s="18">
        <f>G180+G181</f>
        <v>41.699999999999996</v>
      </c>
      <c r="H179" s="17">
        <f>H180+H181</f>
        <v>42.9</v>
      </c>
      <c r="I179" s="17">
        <f>I180+I181</f>
        <v>42.9</v>
      </c>
      <c r="J179" s="17">
        <f>J180+J181</f>
        <v>42.6</v>
      </c>
      <c r="K179" s="17">
        <f>K180+K181</f>
        <v>42.6</v>
      </c>
      <c r="L179" s="4">
        <f t="shared" si="9"/>
        <v>99.300699300699307</v>
      </c>
      <c r="M179" s="16"/>
    </row>
    <row r="180" spans="1:13" x14ac:dyDescent="0.25">
      <c r="A180" s="43" t="s">
        <v>66</v>
      </c>
      <c r="B180" s="6">
        <v>961</v>
      </c>
      <c r="C180" s="6">
        <v>1003</v>
      </c>
      <c r="D180" s="7" t="s">
        <v>3</v>
      </c>
      <c r="E180" s="6">
        <v>52400</v>
      </c>
      <c r="F180" s="6">
        <v>200</v>
      </c>
      <c r="G180" s="5">
        <v>0.8</v>
      </c>
      <c r="H180" s="4">
        <v>0.1</v>
      </c>
      <c r="I180" s="4">
        <v>0.1</v>
      </c>
      <c r="J180" s="4">
        <v>0.1</v>
      </c>
      <c r="K180" s="4">
        <v>0.1</v>
      </c>
      <c r="L180" s="4">
        <f t="shared" si="9"/>
        <v>100</v>
      </c>
      <c r="M180" s="3"/>
    </row>
    <row r="181" spans="1:13" x14ac:dyDescent="0.25">
      <c r="A181" s="43"/>
      <c r="B181" s="6">
        <v>961</v>
      </c>
      <c r="C181" s="6">
        <v>1003</v>
      </c>
      <c r="D181" s="7" t="s">
        <v>3</v>
      </c>
      <c r="E181" s="6">
        <v>52400</v>
      </c>
      <c r="F181" s="6">
        <v>300</v>
      </c>
      <c r="G181" s="5">
        <v>40.9</v>
      </c>
      <c r="H181" s="4">
        <v>42.8</v>
      </c>
      <c r="I181" s="4">
        <v>42.8</v>
      </c>
      <c r="J181" s="4">
        <v>42.5</v>
      </c>
      <c r="K181" s="4">
        <v>42.5</v>
      </c>
      <c r="L181" s="4">
        <f t="shared" si="9"/>
        <v>99.299065420560751</v>
      </c>
      <c r="M181" s="3"/>
    </row>
    <row r="182" spans="1:13" ht="24" customHeight="1" x14ac:dyDescent="0.25">
      <c r="A182" s="9" t="s">
        <v>28</v>
      </c>
      <c r="B182" s="6" t="s">
        <v>2</v>
      </c>
      <c r="C182" s="6" t="s">
        <v>2</v>
      </c>
      <c r="D182" s="7" t="s">
        <v>2</v>
      </c>
      <c r="E182" s="6" t="s">
        <v>2</v>
      </c>
      <c r="F182" s="6" t="s">
        <v>2</v>
      </c>
      <c r="G182" s="5">
        <v>41.7</v>
      </c>
      <c r="H182" s="4">
        <v>42.9</v>
      </c>
      <c r="I182" s="4">
        <v>42.9</v>
      </c>
      <c r="J182" s="4">
        <v>42.6</v>
      </c>
      <c r="K182" s="4">
        <v>42.6</v>
      </c>
      <c r="L182" s="4">
        <f t="shared" si="9"/>
        <v>99.300699300699307</v>
      </c>
      <c r="M182" s="3"/>
    </row>
    <row r="183" spans="1:13" ht="165" customHeight="1" x14ac:dyDescent="0.25">
      <c r="A183" s="9" t="s">
        <v>67</v>
      </c>
      <c r="B183" s="6">
        <v>961</v>
      </c>
      <c r="C183" s="6">
        <v>1003</v>
      </c>
      <c r="D183" s="7" t="s">
        <v>3</v>
      </c>
      <c r="E183" s="6">
        <v>52500</v>
      </c>
      <c r="F183" s="6" t="s">
        <v>2</v>
      </c>
      <c r="G183" s="8">
        <f>G184+G185</f>
        <v>303833.7</v>
      </c>
      <c r="H183" s="4">
        <f>H184+H185</f>
        <v>460766</v>
      </c>
      <c r="I183" s="4">
        <f>I184+I185</f>
        <v>460766</v>
      </c>
      <c r="J183" s="4">
        <f>J184+J185</f>
        <v>459850.85</v>
      </c>
      <c r="K183" s="4">
        <f>K184+K185</f>
        <v>459850.85</v>
      </c>
      <c r="L183" s="4">
        <f t="shared" si="9"/>
        <v>99.80138508483698</v>
      </c>
      <c r="M183" s="47"/>
    </row>
    <row r="184" spans="1:13" ht="37.5" x14ac:dyDescent="0.25">
      <c r="A184" s="43" t="s">
        <v>66</v>
      </c>
      <c r="B184" s="6">
        <v>961</v>
      </c>
      <c r="C184" s="6">
        <v>1003</v>
      </c>
      <c r="D184" s="7" t="s">
        <v>3</v>
      </c>
      <c r="E184" s="6" t="s">
        <v>65</v>
      </c>
      <c r="F184" s="6">
        <v>200</v>
      </c>
      <c r="G184" s="5">
        <v>4500</v>
      </c>
      <c r="H184" s="4">
        <v>4008.82</v>
      </c>
      <c r="I184" s="4">
        <v>4008.82</v>
      </c>
      <c r="J184" s="4">
        <v>4006.04</v>
      </c>
      <c r="K184" s="4">
        <v>4006.04</v>
      </c>
      <c r="L184" s="4">
        <f t="shared" si="9"/>
        <v>99.930652910332711</v>
      </c>
      <c r="M184" s="48"/>
    </row>
    <row r="185" spans="1:13" ht="37.5" x14ac:dyDescent="0.25">
      <c r="A185" s="43"/>
      <c r="B185" s="6">
        <v>961</v>
      </c>
      <c r="C185" s="6">
        <v>1003</v>
      </c>
      <c r="D185" s="7" t="s">
        <v>3</v>
      </c>
      <c r="E185" s="6" t="s">
        <v>65</v>
      </c>
      <c r="F185" s="6">
        <v>300</v>
      </c>
      <c r="G185" s="5">
        <v>299333.7</v>
      </c>
      <c r="H185" s="4">
        <v>456757.18</v>
      </c>
      <c r="I185" s="4">
        <v>456757.18</v>
      </c>
      <c r="J185" s="4">
        <v>455844.81</v>
      </c>
      <c r="K185" s="4">
        <v>455844.81</v>
      </c>
      <c r="L185" s="4">
        <f t="shared" si="9"/>
        <v>99.800250540122875</v>
      </c>
      <c r="M185" s="48"/>
    </row>
    <row r="186" spans="1:13" ht="37.5" x14ac:dyDescent="0.25">
      <c r="A186" s="9" t="s">
        <v>28</v>
      </c>
      <c r="B186" s="6">
        <v>961</v>
      </c>
      <c r="C186" s="6">
        <v>1003</v>
      </c>
      <c r="D186" s="7" t="s">
        <v>3</v>
      </c>
      <c r="E186" s="6" t="s">
        <v>65</v>
      </c>
      <c r="F186" s="6" t="s">
        <v>2</v>
      </c>
      <c r="G186" s="5">
        <v>303833.7</v>
      </c>
      <c r="H186" s="4">
        <v>460766</v>
      </c>
      <c r="I186" s="4">
        <v>460766</v>
      </c>
      <c r="J186" s="4">
        <v>459850.85</v>
      </c>
      <c r="K186" s="4">
        <v>459850.85</v>
      </c>
      <c r="L186" s="4">
        <f t="shared" si="9"/>
        <v>99.80138508483698</v>
      </c>
      <c r="M186" s="49"/>
    </row>
    <row r="187" spans="1:13" ht="187.5" x14ac:dyDescent="0.25">
      <c r="A187" s="9" t="s">
        <v>64</v>
      </c>
      <c r="B187" s="6">
        <v>992</v>
      </c>
      <c r="C187" s="7" t="s">
        <v>4</v>
      </c>
      <c r="D187" s="7" t="s">
        <v>3</v>
      </c>
      <c r="E187" s="6">
        <v>90000</v>
      </c>
      <c r="F187" s="6">
        <v>800</v>
      </c>
      <c r="G187" s="8">
        <f>G188</f>
        <v>10000</v>
      </c>
      <c r="H187" s="4">
        <f>H188</f>
        <v>559.71</v>
      </c>
      <c r="I187" s="4">
        <f>I188</f>
        <v>559.71</v>
      </c>
      <c r="J187" s="4">
        <f>J188</f>
        <v>0</v>
      </c>
      <c r="K187" s="4">
        <f>K188</f>
        <v>0</v>
      </c>
      <c r="L187" s="4">
        <f t="shared" si="9"/>
        <v>0</v>
      </c>
      <c r="M187" s="3"/>
    </row>
    <row r="188" spans="1:13" ht="32.25" customHeight="1" x14ac:dyDescent="0.25">
      <c r="A188" s="9" t="s">
        <v>28</v>
      </c>
      <c r="B188" s="6">
        <v>992</v>
      </c>
      <c r="C188" s="7" t="s">
        <v>4</v>
      </c>
      <c r="D188" s="7" t="s">
        <v>3</v>
      </c>
      <c r="E188" s="6">
        <v>90000</v>
      </c>
      <c r="F188" s="6">
        <v>800</v>
      </c>
      <c r="G188" s="5">
        <v>10000</v>
      </c>
      <c r="H188" s="4">
        <v>559.71</v>
      </c>
      <c r="I188" s="4">
        <v>559.71</v>
      </c>
      <c r="J188" s="4">
        <v>0</v>
      </c>
      <c r="K188" s="4">
        <v>0</v>
      </c>
      <c r="L188" s="4">
        <f t="shared" si="9"/>
        <v>0</v>
      </c>
      <c r="M188" s="3"/>
    </row>
    <row r="189" spans="1:13" ht="75" x14ac:dyDescent="0.25">
      <c r="A189" s="9" t="s">
        <v>63</v>
      </c>
      <c r="B189" s="6">
        <v>960</v>
      </c>
      <c r="C189" s="7" t="s">
        <v>5</v>
      </c>
      <c r="D189" s="7" t="s">
        <v>3</v>
      </c>
      <c r="E189" s="6">
        <v>90000</v>
      </c>
      <c r="F189" s="6">
        <v>600</v>
      </c>
      <c r="G189" s="8">
        <f>G190</f>
        <v>12903.27</v>
      </c>
      <c r="H189" s="4">
        <f>H190</f>
        <v>6421.19</v>
      </c>
      <c r="I189" s="4">
        <f>I190</f>
        <v>6421.19</v>
      </c>
      <c r="J189" s="4">
        <f>J190</f>
        <v>5428.99</v>
      </c>
      <c r="K189" s="4">
        <f>K190</f>
        <v>5428.99</v>
      </c>
      <c r="L189" s="4">
        <f t="shared" si="9"/>
        <v>84.54803548874898</v>
      </c>
      <c r="M189" s="11"/>
    </row>
    <row r="190" spans="1:13" ht="36" customHeight="1" x14ac:dyDescent="0.25">
      <c r="A190" s="9" t="s">
        <v>28</v>
      </c>
      <c r="B190" s="6">
        <v>960</v>
      </c>
      <c r="C190" s="7" t="s">
        <v>5</v>
      </c>
      <c r="D190" s="7" t="s">
        <v>3</v>
      </c>
      <c r="E190" s="6">
        <v>90000</v>
      </c>
      <c r="F190" s="6">
        <v>600</v>
      </c>
      <c r="G190" s="4">
        <v>12903.27</v>
      </c>
      <c r="H190" s="4">
        <v>6421.19</v>
      </c>
      <c r="I190" s="4">
        <v>6421.19</v>
      </c>
      <c r="J190" s="4">
        <v>5428.99</v>
      </c>
      <c r="K190" s="4">
        <v>5428.99</v>
      </c>
      <c r="L190" s="4">
        <f t="shared" si="9"/>
        <v>84.54803548874898</v>
      </c>
      <c r="M190" s="11"/>
    </row>
    <row r="191" spans="1:13" ht="141.75" customHeight="1" x14ac:dyDescent="0.25">
      <c r="A191" s="9" t="s">
        <v>62</v>
      </c>
      <c r="B191" s="6">
        <v>961</v>
      </c>
      <c r="C191" s="6">
        <v>1003</v>
      </c>
      <c r="D191" s="7" t="s">
        <v>3</v>
      </c>
      <c r="E191" s="6" t="s">
        <v>2</v>
      </c>
      <c r="F191" s="6" t="s">
        <v>2</v>
      </c>
      <c r="G191" s="8">
        <f>G192</f>
        <v>0</v>
      </c>
      <c r="H191" s="4">
        <f>H192</f>
        <v>0</v>
      </c>
      <c r="I191" s="4">
        <f>I192</f>
        <v>0</v>
      </c>
      <c r="J191" s="4">
        <f>J192</f>
        <v>0</v>
      </c>
      <c r="K191" s="4">
        <f>K192</f>
        <v>0</v>
      </c>
      <c r="L191" s="4">
        <v>0</v>
      </c>
      <c r="M191" s="3"/>
    </row>
    <row r="192" spans="1:13" ht="30" customHeight="1" x14ac:dyDescent="0.25">
      <c r="A192" s="9" t="s">
        <v>28</v>
      </c>
      <c r="B192" s="6">
        <v>961</v>
      </c>
      <c r="C192" s="6">
        <v>1003</v>
      </c>
      <c r="D192" s="7" t="s">
        <v>3</v>
      </c>
      <c r="E192" s="6" t="s">
        <v>61</v>
      </c>
      <c r="F192" s="6">
        <v>300</v>
      </c>
      <c r="G192" s="5"/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3"/>
    </row>
    <row r="193" spans="1:22" ht="117.75" customHeight="1" x14ac:dyDescent="0.25">
      <c r="A193" s="9" t="s">
        <v>60</v>
      </c>
      <c r="B193" s="6">
        <v>961</v>
      </c>
      <c r="C193" s="6">
        <v>1003</v>
      </c>
      <c r="D193" s="7" t="s">
        <v>3</v>
      </c>
      <c r="E193" s="6" t="s">
        <v>2</v>
      </c>
      <c r="F193" s="6" t="s">
        <v>2</v>
      </c>
      <c r="G193" s="8">
        <f>G194</f>
        <v>0</v>
      </c>
      <c r="H193" s="4">
        <f>H194</f>
        <v>0</v>
      </c>
      <c r="I193" s="4">
        <f>I194</f>
        <v>0</v>
      </c>
      <c r="J193" s="4">
        <f>J194</f>
        <v>0</v>
      </c>
      <c r="K193" s="4">
        <f>K194</f>
        <v>0</v>
      </c>
      <c r="L193" s="4">
        <v>0</v>
      </c>
      <c r="M193" s="3"/>
      <c r="V193" s="3" t="s">
        <v>59</v>
      </c>
    </row>
    <row r="194" spans="1:22" ht="30" customHeight="1" x14ac:dyDescent="0.25">
      <c r="A194" s="9" t="s">
        <v>28</v>
      </c>
      <c r="B194" s="6">
        <v>961</v>
      </c>
      <c r="C194" s="6">
        <v>1003</v>
      </c>
      <c r="D194" s="7" t="s">
        <v>3</v>
      </c>
      <c r="E194" s="6" t="s">
        <v>58</v>
      </c>
      <c r="F194" s="6">
        <v>300</v>
      </c>
      <c r="G194" s="5"/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3"/>
    </row>
    <row r="195" spans="1:22" ht="150" x14ac:dyDescent="0.25">
      <c r="A195" s="10" t="s">
        <v>57</v>
      </c>
      <c r="B195" s="6" t="s">
        <v>2</v>
      </c>
      <c r="C195" s="6" t="s">
        <v>2</v>
      </c>
      <c r="D195" s="7" t="s">
        <v>51</v>
      </c>
      <c r="E195" s="6" t="s">
        <v>2</v>
      </c>
      <c r="F195" s="6" t="s">
        <v>2</v>
      </c>
      <c r="G195" s="8">
        <f>G196</f>
        <v>0</v>
      </c>
      <c r="H195" s="4">
        <f>H196</f>
        <v>4390236.8</v>
      </c>
      <c r="I195" s="4">
        <f>I196</f>
        <v>4390236.8</v>
      </c>
      <c r="J195" s="4">
        <f>J196</f>
        <v>4388318.2</v>
      </c>
      <c r="K195" s="4">
        <f>K196</f>
        <v>4148863.0900000003</v>
      </c>
      <c r="L195" s="4">
        <f t="shared" ref="L195:L226" si="10">K195/H195*100</f>
        <v>94.502034377735626</v>
      </c>
      <c r="M195" s="15"/>
    </row>
    <row r="196" spans="1:22" ht="24.75" customHeight="1" x14ac:dyDescent="0.25">
      <c r="A196" s="9" t="s">
        <v>28</v>
      </c>
      <c r="B196" s="6" t="s">
        <v>2</v>
      </c>
      <c r="C196" s="6" t="s">
        <v>2</v>
      </c>
      <c r="D196" s="7" t="s">
        <v>2</v>
      </c>
      <c r="E196" s="6" t="s">
        <v>2</v>
      </c>
      <c r="F196" s="6" t="s">
        <v>2</v>
      </c>
      <c r="G196" s="8">
        <f>G197+G199+G201+G203+G205</f>
        <v>0</v>
      </c>
      <c r="H196" s="4">
        <f>H197+H199+H201+H203+H205</f>
        <v>4390236.8</v>
      </c>
      <c r="I196" s="4">
        <f>I197+I199+I201+I203+I205</f>
        <v>4390236.8</v>
      </c>
      <c r="J196" s="4">
        <f>J197+J199+J201+J203+J205</f>
        <v>4388318.2</v>
      </c>
      <c r="K196" s="4">
        <f>K197+K199+K201+K203+K205</f>
        <v>4148863.0900000003</v>
      </c>
      <c r="L196" s="4">
        <f t="shared" si="10"/>
        <v>94.502034377735626</v>
      </c>
      <c r="M196" s="15"/>
    </row>
    <row r="197" spans="1:22" ht="387" customHeight="1" x14ac:dyDescent="0.25">
      <c r="A197" s="9" t="s">
        <v>56</v>
      </c>
      <c r="B197" s="6">
        <v>961</v>
      </c>
      <c r="C197" s="6">
        <v>1003</v>
      </c>
      <c r="D197" s="7" t="s">
        <v>51</v>
      </c>
      <c r="E197" s="6">
        <v>40241</v>
      </c>
      <c r="F197" s="6" t="s">
        <v>2</v>
      </c>
      <c r="G197" s="8">
        <f>G198</f>
        <v>0</v>
      </c>
      <c r="H197" s="4">
        <f>H198</f>
        <v>245925</v>
      </c>
      <c r="I197" s="4">
        <f>I198</f>
        <v>245925</v>
      </c>
      <c r="J197" s="4">
        <f>J198</f>
        <v>245800</v>
      </c>
      <c r="K197" s="4">
        <f>K198</f>
        <v>245800</v>
      </c>
      <c r="L197" s="4">
        <f t="shared" si="10"/>
        <v>99.949171495374614</v>
      </c>
      <c r="M197" s="40"/>
    </row>
    <row r="198" spans="1:22" ht="28.5" customHeight="1" x14ac:dyDescent="0.25">
      <c r="A198" s="9" t="s">
        <v>28</v>
      </c>
      <c r="B198" s="6">
        <v>961</v>
      </c>
      <c r="C198" s="6">
        <v>1003</v>
      </c>
      <c r="D198" s="7" t="s">
        <v>51</v>
      </c>
      <c r="E198" s="6">
        <v>40241</v>
      </c>
      <c r="F198" s="6">
        <v>300</v>
      </c>
      <c r="G198" s="5"/>
      <c r="H198" s="4">
        <v>245925</v>
      </c>
      <c r="I198" s="4">
        <v>245925</v>
      </c>
      <c r="J198" s="4">
        <v>245800</v>
      </c>
      <c r="K198" s="4">
        <v>245800</v>
      </c>
      <c r="L198" s="4">
        <f t="shared" si="10"/>
        <v>99.949171495374614</v>
      </c>
      <c r="M198" s="42"/>
    </row>
    <row r="199" spans="1:22" ht="253.5" customHeight="1" x14ac:dyDescent="0.25">
      <c r="A199" s="14" t="s">
        <v>55</v>
      </c>
      <c r="B199" s="6">
        <v>961</v>
      </c>
      <c r="C199" s="6">
        <v>1003</v>
      </c>
      <c r="D199" s="7" t="s">
        <v>51</v>
      </c>
      <c r="E199" s="6">
        <v>40242</v>
      </c>
      <c r="F199" s="6" t="s">
        <v>2</v>
      </c>
      <c r="G199" s="8">
        <f>G200</f>
        <v>0</v>
      </c>
      <c r="H199" s="4">
        <f>H200</f>
        <v>764075</v>
      </c>
      <c r="I199" s="4">
        <f>I200</f>
        <v>764075</v>
      </c>
      <c r="J199" s="4">
        <f>J200</f>
        <v>764075</v>
      </c>
      <c r="K199" s="4">
        <f>K200</f>
        <v>696614.29</v>
      </c>
      <c r="L199" s="4">
        <f t="shared" si="10"/>
        <v>91.170930864116755</v>
      </c>
      <c r="M199" s="40"/>
    </row>
    <row r="200" spans="1:22" ht="26.25" customHeight="1" x14ac:dyDescent="0.25">
      <c r="A200" s="9" t="s">
        <v>28</v>
      </c>
      <c r="B200" s="6">
        <v>961</v>
      </c>
      <c r="C200" s="6">
        <v>1003</v>
      </c>
      <c r="D200" s="7" t="s">
        <v>51</v>
      </c>
      <c r="E200" s="6">
        <v>40242</v>
      </c>
      <c r="F200" s="6">
        <v>300</v>
      </c>
      <c r="G200" s="5"/>
      <c r="H200" s="4">
        <v>764075</v>
      </c>
      <c r="I200" s="4">
        <v>764075</v>
      </c>
      <c r="J200" s="4">
        <v>764075</v>
      </c>
      <c r="K200" s="4">
        <v>696614.29</v>
      </c>
      <c r="L200" s="4">
        <f t="shared" si="10"/>
        <v>91.170930864116755</v>
      </c>
      <c r="M200" s="42"/>
    </row>
    <row r="201" spans="1:22" ht="318.75" customHeight="1" x14ac:dyDescent="0.25">
      <c r="A201" s="14" t="s">
        <v>54</v>
      </c>
      <c r="B201" s="6">
        <v>961</v>
      </c>
      <c r="C201" s="6">
        <v>1003</v>
      </c>
      <c r="D201" s="7" t="s">
        <v>51</v>
      </c>
      <c r="E201" s="6">
        <v>40243</v>
      </c>
      <c r="F201" s="6" t="s">
        <v>2</v>
      </c>
      <c r="G201" s="8">
        <f>G202</f>
        <v>0</v>
      </c>
      <c r="H201" s="4">
        <f>H202</f>
        <v>5236.8</v>
      </c>
      <c r="I201" s="4">
        <f>I202</f>
        <v>5236.8</v>
      </c>
      <c r="J201" s="4">
        <f>J202</f>
        <v>4843.2</v>
      </c>
      <c r="K201" s="4">
        <f>K202</f>
        <v>4843.2</v>
      </c>
      <c r="L201" s="4">
        <f t="shared" si="10"/>
        <v>92.483959670027488</v>
      </c>
      <c r="M201" s="3"/>
    </row>
    <row r="202" spans="1:22" ht="31.5" customHeight="1" x14ac:dyDescent="0.25">
      <c r="A202" s="9" t="s">
        <v>28</v>
      </c>
      <c r="B202" s="6">
        <v>961</v>
      </c>
      <c r="C202" s="6">
        <v>1006</v>
      </c>
      <c r="D202" s="7" t="s">
        <v>51</v>
      </c>
      <c r="E202" s="6">
        <v>40243</v>
      </c>
      <c r="F202" s="6">
        <v>200</v>
      </c>
      <c r="G202" s="5">
        <v>0</v>
      </c>
      <c r="H202" s="4">
        <v>5236.8</v>
      </c>
      <c r="I202" s="4">
        <v>5236.8</v>
      </c>
      <c r="J202" s="4">
        <v>4843.2</v>
      </c>
      <c r="K202" s="4">
        <v>4843.2</v>
      </c>
      <c r="L202" s="4">
        <f t="shared" si="10"/>
        <v>92.483959670027488</v>
      </c>
      <c r="M202" s="3"/>
    </row>
    <row r="203" spans="1:22" ht="323.25" customHeight="1" x14ac:dyDescent="0.25">
      <c r="A203" s="14" t="s">
        <v>53</v>
      </c>
      <c r="B203" s="6">
        <v>961</v>
      </c>
      <c r="C203" s="6">
        <v>1003</v>
      </c>
      <c r="D203" s="7" t="s">
        <v>51</v>
      </c>
      <c r="E203" s="6">
        <v>40244</v>
      </c>
      <c r="F203" s="6" t="s">
        <v>2</v>
      </c>
      <c r="G203" s="8">
        <f>G204</f>
        <v>0</v>
      </c>
      <c r="H203" s="4">
        <f>H204</f>
        <v>3373500</v>
      </c>
      <c r="I203" s="4">
        <f>I204</f>
        <v>3373500</v>
      </c>
      <c r="J203" s="4">
        <f>J204</f>
        <v>3373500</v>
      </c>
      <c r="K203" s="4">
        <f>K204</f>
        <v>3201600</v>
      </c>
      <c r="L203" s="4">
        <f t="shared" si="10"/>
        <v>94.904401956425076</v>
      </c>
      <c r="M203" s="40"/>
    </row>
    <row r="204" spans="1:22" ht="28.5" customHeight="1" x14ac:dyDescent="0.25">
      <c r="A204" s="9" t="s">
        <v>28</v>
      </c>
      <c r="B204" s="6">
        <v>961</v>
      </c>
      <c r="C204" s="6">
        <v>1003</v>
      </c>
      <c r="D204" s="7" t="s">
        <v>51</v>
      </c>
      <c r="E204" s="6">
        <v>40244</v>
      </c>
      <c r="F204" s="6">
        <v>300</v>
      </c>
      <c r="G204" s="5"/>
      <c r="H204" s="4">
        <v>3373500</v>
      </c>
      <c r="I204" s="4">
        <v>3373500</v>
      </c>
      <c r="J204" s="4">
        <v>3373500</v>
      </c>
      <c r="K204" s="4">
        <v>3201600</v>
      </c>
      <c r="L204" s="4">
        <f t="shared" si="10"/>
        <v>94.904401956425076</v>
      </c>
      <c r="M204" s="42"/>
    </row>
    <row r="205" spans="1:22" ht="296.25" customHeight="1" x14ac:dyDescent="0.25">
      <c r="A205" s="13" t="s">
        <v>52</v>
      </c>
      <c r="B205" s="6">
        <v>961</v>
      </c>
      <c r="C205" s="6">
        <v>1003</v>
      </c>
      <c r="D205" s="7" t="s">
        <v>51</v>
      </c>
      <c r="E205" s="6">
        <v>40245</v>
      </c>
      <c r="F205" s="6" t="s">
        <v>2</v>
      </c>
      <c r="G205" s="8">
        <f>G206</f>
        <v>0</v>
      </c>
      <c r="H205" s="4">
        <f>H206</f>
        <v>1500</v>
      </c>
      <c r="I205" s="4">
        <f>I206</f>
        <v>1500</v>
      </c>
      <c r="J205" s="4">
        <f>J206</f>
        <v>100</v>
      </c>
      <c r="K205" s="4">
        <f>K206</f>
        <v>5.6</v>
      </c>
      <c r="L205" s="4">
        <f t="shared" si="10"/>
        <v>0.37333333333333335</v>
      </c>
      <c r="M205" s="40"/>
    </row>
    <row r="206" spans="1:22" ht="35.25" customHeight="1" x14ac:dyDescent="0.25">
      <c r="A206" s="9" t="s">
        <v>28</v>
      </c>
      <c r="B206" s="6">
        <v>961</v>
      </c>
      <c r="C206" s="6">
        <v>1003</v>
      </c>
      <c r="D206" s="7" t="s">
        <v>51</v>
      </c>
      <c r="E206" s="6">
        <v>40245</v>
      </c>
      <c r="F206" s="6">
        <v>300</v>
      </c>
      <c r="G206" s="5">
        <v>0</v>
      </c>
      <c r="H206" s="4">
        <v>1500</v>
      </c>
      <c r="I206" s="4">
        <v>1500</v>
      </c>
      <c r="J206" s="4">
        <v>100</v>
      </c>
      <c r="K206" s="4">
        <v>5.6</v>
      </c>
      <c r="L206" s="4">
        <f t="shared" si="10"/>
        <v>0.37333333333333335</v>
      </c>
      <c r="M206" s="42"/>
    </row>
    <row r="207" spans="1:22" ht="93.75" x14ac:dyDescent="0.25">
      <c r="A207" s="10" t="s">
        <v>50</v>
      </c>
      <c r="B207" s="6">
        <v>961</v>
      </c>
      <c r="C207" s="6">
        <v>1006</v>
      </c>
      <c r="D207" s="7" t="s">
        <v>48</v>
      </c>
      <c r="E207" s="6">
        <v>90000</v>
      </c>
      <c r="F207" s="6" t="s">
        <v>2</v>
      </c>
      <c r="G207" s="8">
        <f t="shared" ref="G207:K208" si="11">G208</f>
        <v>201297.36</v>
      </c>
      <c r="H207" s="4">
        <f t="shared" si="11"/>
        <v>198410.08</v>
      </c>
      <c r="I207" s="4">
        <f t="shared" si="11"/>
        <v>198410.08</v>
      </c>
      <c r="J207" s="4">
        <f t="shared" si="11"/>
        <v>197065.83000000002</v>
      </c>
      <c r="K207" s="4">
        <f t="shared" si="11"/>
        <v>196083.8</v>
      </c>
      <c r="L207" s="4">
        <f t="shared" si="10"/>
        <v>98.827539407272042</v>
      </c>
      <c r="M207" s="12"/>
    </row>
    <row r="208" spans="1:22" ht="26.25" customHeight="1" x14ac:dyDescent="0.25">
      <c r="A208" s="9" t="s">
        <v>28</v>
      </c>
      <c r="B208" s="6" t="s">
        <v>2</v>
      </c>
      <c r="C208" s="6" t="s">
        <v>2</v>
      </c>
      <c r="D208" s="7" t="s">
        <v>2</v>
      </c>
      <c r="E208" s="6" t="s">
        <v>2</v>
      </c>
      <c r="F208" s="6" t="s">
        <v>2</v>
      </c>
      <c r="G208" s="8">
        <f t="shared" si="11"/>
        <v>201297.36</v>
      </c>
      <c r="H208" s="4">
        <f t="shared" si="11"/>
        <v>198410.08</v>
      </c>
      <c r="I208" s="4">
        <f t="shared" si="11"/>
        <v>198410.08</v>
      </c>
      <c r="J208" s="4">
        <f t="shared" si="11"/>
        <v>197065.83000000002</v>
      </c>
      <c r="K208" s="4">
        <f t="shared" si="11"/>
        <v>196083.8</v>
      </c>
      <c r="L208" s="4">
        <f t="shared" si="10"/>
        <v>98.827539407272042</v>
      </c>
      <c r="M208" s="3"/>
    </row>
    <row r="209" spans="1:13" ht="156" customHeight="1" x14ac:dyDescent="0.25">
      <c r="A209" s="9" t="s">
        <v>49</v>
      </c>
      <c r="B209" s="6">
        <v>961</v>
      </c>
      <c r="C209" s="6">
        <v>1006</v>
      </c>
      <c r="D209" s="7" t="s">
        <v>48</v>
      </c>
      <c r="E209" s="6">
        <v>90000</v>
      </c>
      <c r="F209" s="6" t="s">
        <v>2</v>
      </c>
      <c r="G209" s="8">
        <f>G210+G211+G212</f>
        <v>201297.36</v>
      </c>
      <c r="H209" s="4">
        <f>H210+H211+H212</f>
        <v>198410.08</v>
      </c>
      <c r="I209" s="4">
        <f>I210+I211+I212</f>
        <v>198410.08</v>
      </c>
      <c r="J209" s="4">
        <f>J210+J211+J212</f>
        <v>197065.83000000002</v>
      </c>
      <c r="K209" s="4">
        <f>K210+K211+K212</f>
        <v>196083.8</v>
      </c>
      <c r="L209" s="4">
        <f t="shared" si="10"/>
        <v>98.827539407272042</v>
      </c>
      <c r="M209" s="3"/>
    </row>
    <row r="210" spans="1:13" ht="32.25" customHeight="1" x14ac:dyDescent="0.25">
      <c r="A210" s="43" t="s">
        <v>28</v>
      </c>
      <c r="B210" s="6">
        <v>961</v>
      </c>
      <c r="C210" s="6">
        <v>1006</v>
      </c>
      <c r="D210" s="7" t="s">
        <v>48</v>
      </c>
      <c r="E210" s="6">
        <v>90000</v>
      </c>
      <c r="F210" s="6">
        <v>100</v>
      </c>
      <c r="G210" s="5">
        <v>183922.27</v>
      </c>
      <c r="H210" s="4">
        <v>179744.74</v>
      </c>
      <c r="I210" s="4">
        <v>179744.74</v>
      </c>
      <c r="J210" s="4">
        <v>179280.09</v>
      </c>
      <c r="K210" s="4">
        <v>179280.09</v>
      </c>
      <c r="L210" s="4">
        <f t="shared" si="10"/>
        <v>99.741494521619941</v>
      </c>
      <c r="M210" s="3"/>
    </row>
    <row r="211" spans="1:13" ht="32.25" customHeight="1" x14ac:dyDescent="0.25">
      <c r="A211" s="43"/>
      <c r="B211" s="6">
        <v>961</v>
      </c>
      <c r="C211" s="6">
        <v>1006</v>
      </c>
      <c r="D211" s="7" t="s">
        <v>48</v>
      </c>
      <c r="E211" s="6">
        <v>90000</v>
      </c>
      <c r="F211" s="6">
        <v>200</v>
      </c>
      <c r="G211" s="5">
        <v>14712.79</v>
      </c>
      <c r="H211" s="4">
        <v>15990.04</v>
      </c>
      <c r="I211" s="4">
        <v>15990.04</v>
      </c>
      <c r="J211" s="4">
        <v>15791.17</v>
      </c>
      <c r="K211" s="4">
        <v>14822.14</v>
      </c>
      <c r="L211" s="4">
        <f t="shared" si="10"/>
        <v>92.69607830874719</v>
      </c>
      <c r="M211" s="11"/>
    </row>
    <row r="212" spans="1:13" ht="32.25" customHeight="1" x14ac:dyDescent="0.25">
      <c r="A212" s="43"/>
      <c r="B212" s="6">
        <v>961</v>
      </c>
      <c r="C212" s="6">
        <v>1006</v>
      </c>
      <c r="D212" s="7" t="s">
        <v>48</v>
      </c>
      <c r="E212" s="6">
        <v>90000</v>
      </c>
      <c r="F212" s="6">
        <v>800</v>
      </c>
      <c r="G212" s="5">
        <v>2662.3</v>
      </c>
      <c r="H212" s="4">
        <v>2675.3</v>
      </c>
      <c r="I212" s="4">
        <v>2675.3</v>
      </c>
      <c r="J212" s="4">
        <v>1994.57</v>
      </c>
      <c r="K212" s="4">
        <v>1981.57</v>
      </c>
      <c r="L212" s="4">
        <f t="shared" si="10"/>
        <v>74.069076365267435</v>
      </c>
      <c r="M212" s="3"/>
    </row>
    <row r="213" spans="1:13" ht="168.75" x14ac:dyDescent="0.25">
      <c r="A213" s="10" t="s">
        <v>47</v>
      </c>
      <c r="B213" s="6" t="s">
        <v>2</v>
      </c>
      <c r="C213" s="6" t="s">
        <v>2</v>
      </c>
      <c r="D213" s="7" t="s">
        <v>39</v>
      </c>
      <c r="E213" s="6" t="s">
        <v>2</v>
      </c>
      <c r="F213" s="6" t="s">
        <v>2</v>
      </c>
      <c r="G213" s="8">
        <f>G214</f>
        <v>383002.75</v>
      </c>
      <c r="H213" s="4">
        <f>H214</f>
        <v>352710.44000000006</v>
      </c>
      <c r="I213" s="4">
        <f>I214</f>
        <v>352710.44000000006</v>
      </c>
      <c r="J213" s="4">
        <f>J214</f>
        <v>347437.64999999997</v>
      </c>
      <c r="K213" s="4">
        <f>K214</f>
        <v>347437.64999999997</v>
      </c>
      <c r="L213" s="4">
        <f t="shared" si="10"/>
        <v>98.505065514930578</v>
      </c>
      <c r="M213" s="11"/>
    </row>
    <row r="214" spans="1:13" ht="27.75" customHeight="1" x14ac:dyDescent="0.25">
      <c r="A214" s="9" t="s">
        <v>28</v>
      </c>
      <c r="B214" s="6" t="s">
        <v>2</v>
      </c>
      <c r="C214" s="6" t="s">
        <v>2</v>
      </c>
      <c r="D214" s="7" t="s">
        <v>2</v>
      </c>
      <c r="E214" s="6" t="s">
        <v>2</v>
      </c>
      <c r="F214" s="6" t="s">
        <v>2</v>
      </c>
      <c r="G214" s="8">
        <f>G217+G220+G223+G226+G229+G231+G233</f>
        <v>383002.75</v>
      </c>
      <c r="H214" s="4">
        <f>H217+H220+H223+H226+H229+H231+H233</f>
        <v>352710.44000000006</v>
      </c>
      <c r="I214" s="4">
        <f>I217+I220+I223+I226+I229+I231+I233</f>
        <v>352710.44000000006</v>
      </c>
      <c r="J214" s="4">
        <f>J217+J220+J223+J226+J229+J231+J233</f>
        <v>347437.64999999997</v>
      </c>
      <c r="K214" s="4">
        <f>K217+K220+K223+K226+K229+K231+K233</f>
        <v>347437.64999999997</v>
      </c>
      <c r="L214" s="4">
        <f t="shared" si="10"/>
        <v>98.505065514930578</v>
      </c>
      <c r="M214" s="3"/>
    </row>
    <row r="215" spans="1:13" ht="37.5" x14ac:dyDescent="0.25">
      <c r="A215" s="9" t="s">
        <v>35</v>
      </c>
      <c r="B215" s="6" t="s">
        <v>2</v>
      </c>
      <c r="C215" s="6" t="s">
        <v>2</v>
      </c>
      <c r="D215" s="7" t="s">
        <v>2</v>
      </c>
      <c r="E215" s="6" t="s">
        <v>2</v>
      </c>
      <c r="F215" s="6" t="s">
        <v>2</v>
      </c>
      <c r="G215" s="8">
        <f>G218+G221+G224+G227+G234</f>
        <v>311279.75</v>
      </c>
      <c r="H215" s="4">
        <f>H218+H221+H224+H227+H234</f>
        <v>290916.92000000004</v>
      </c>
      <c r="I215" s="4">
        <f>I218+I221+I224+I227+I234</f>
        <v>290916.92000000004</v>
      </c>
      <c r="J215" s="4">
        <f>J218+J221+J224+J227+J234</f>
        <v>287028.25</v>
      </c>
      <c r="K215" s="4">
        <f>K218+K221+K224+K227+K234</f>
        <v>287028.25</v>
      </c>
      <c r="L215" s="4">
        <f t="shared" si="10"/>
        <v>98.663305661286373</v>
      </c>
      <c r="M215" s="3"/>
    </row>
    <row r="216" spans="1:13" ht="162.75" customHeight="1" x14ac:dyDescent="0.25">
      <c r="A216" s="9" t="s">
        <v>46</v>
      </c>
      <c r="B216" s="6">
        <v>973</v>
      </c>
      <c r="C216" s="6">
        <v>1004</v>
      </c>
      <c r="D216" s="7" t="s">
        <v>39</v>
      </c>
      <c r="E216" s="6">
        <v>70090</v>
      </c>
      <c r="F216" s="6" t="s">
        <v>2</v>
      </c>
      <c r="G216" s="4">
        <f t="shared" ref="G216:K217" si="12">G217</f>
        <v>192589.9</v>
      </c>
      <c r="H216" s="4">
        <f t="shared" si="12"/>
        <v>170541.39</v>
      </c>
      <c r="I216" s="4">
        <f t="shared" si="12"/>
        <v>170541.39</v>
      </c>
      <c r="J216" s="4">
        <f t="shared" si="12"/>
        <v>168307.62</v>
      </c>
      <c r="K216" s="4">
        <f t="shared" si="12"/>
        <v>168307.62</v>
      </c>
      <c r="L216" s="4">
        <f t="shared" si="10"/>
        <v>98.690188933020877</v>
      </c>
      <c r="M216" s="3"/>
    </row>
    <row r="217" spans="1:13" x14ac:dyDescent="0.25">
      <c r="A217" s="9" t="s">
        <v>28</v>
      </c>
      <c r="B217" s="6" t="s">
        <v>2</v>
      </c>
      <c r="C217" s="6" t="s">
        <v>2</v>
      </c>
      <c r="D217" s="7" t="s">
        <v>2</v>
      </c>
      <c r="E217" s="6" t="s">
        <v>2</v>
      </c>
      <c r="F217" s="6" t="s">
        <v>2</v>
      </c>
      <c r="G217" s="5">
        <f t="shared" si="12"/>
        <v>192589.9</v>
      </c>
      <c r="H217" s="5">
        <f t="shared" si="12"/>
        <v>170541.39</v>
      </c>
      <c r="I217" s="5">
        <f t="shared" si="12"/>
        <v>170541.39</v>
      </c>
      <c r="J217" s="5">
        <f t="shared" si="12"/>
        <v>168307.62</v>
      </c>
      <c r="K217" s="5">
        <f t="shared" si="12"/>
        <v>168307.62</v>
      </c>
      <c r="L217" s="4">
        <f t="shared" si="10"/>
        <v>98.690188933020877</v>
      </c>
      <c r="M217" s="3"/>
    </row>
    <row r="218" spans="1:13" ht="43.5" customHeight="1" x14ac:dyDescent="0.25">
      <c r="A218" s="9" t="s">
        <v>35</v>
      </c>
      <c r="B218" s="6">
        <v>973</v>
      </c>
      <c r="C218" s="6">
        <v>1004</v>
      </c>
      <c r="D218" s="7" t="s">
        <v>39</v>
      </c>
      <c r="E218" s="6">
        <v>70090</v>
      </c>
      <c r="F218" s="6">
        <v>500</v>
      </c>
      <c r="G218" s="5">
        <v>192589.9</v>
      </c>
      <c r="H218" s="4">
        <v>170541.39</v>
      </c>
      <c r="I218" s="4">
        <v>170541.39</v>
      </c>
      <c r="J218" s="4">
        <v>168307.62</v>
      </c>
      <c r="K218" s="4">
        <v>168307.62</v>
      </c>
      <c r="L218" s="4">
        <f t="shared" si="10"/>
        <v>98.690188933020877</v>
      </c>
      <c r="M218" s="3"/>
    </row>
    <row r="219" spans="1:13" ht="93.75" x14ac:dyDescent="0.25">
      <c r="A219" s="9" t="s">
        <v>45</v>
      </c>
      <c r="B219" s="6">
        <v>973</v>
      </c>
      <c r="C219" s="6">
        <v>1006</v>
      </c>
      <c r="D219" s="7" t="s">
        <v>39</v>
      </c>
      <c r="E219" s="6">
        <v>70100</v>
      </c>
      <c r="F219" s="6" t="s">
        <v>2</v>
      </c>
      <c r="G219" s="8">
        <f t="shared" ref="G219:K220" si="13">G220</f>
        <v>47934</v>
      </c>
      <c r="H219" s="4">
        <f t="shared" si="13"/>
        <v>49051.09</v>
      </c>
      <c r="I219" s="4">
        <f t="shared" si="13"/>
        <v>49051.09</v>
      </c>
      <c r="J219" s="4">
        <f t="shared" si="13"/>
        <v>48758.59</v>
      </c>
      <c r="K219" s="4">
        <f t="shared" si="13"/>
        <v>48758.59</v>
      </c>
      <c r="L219" s="4">
        <f t="shared" si="10"/>
        <v>99.403682976260058</v>
      </c>
      <c r="M219" s="3"/>
    </row>
    <row r="220" spans="1:13" x14ac:dyDescent="0.25">
      <c r="A220" s="9" t="s">
        <v>28</v>
      </c>
      <c r="B220" s="6" t="s">
        <v>2</v>
      </c>
      <c r="C220" s="6" t="s">
        <v>2</v>
      </c>
      <c r="D220" s="7" t="s">
        <v>2</v>
      </c>
      <c r="E220" s="6" t="s">
        <v>2</v>
      </c>
      <c r="F220" s="6" t="s">
        <v>2</v>
      </c>
      <c r="G220" s="5">
        <f t="shared" si="13"/>
        <v>47934</v>
      </c>
      <c r="H220" s="5">
        <f t="shared" si="13"/>
        <v>49051.09</v>
      </c>
      <c r="I220" s="5">
        <f t="shared" si="13"/>
        <v>49051.09</v>
      </c>
      <c r="J220" s="5">
        <f t="shared" si="13"/>
        <v>48758.59</v>
      </c>
      <c r="K220" s="5">
        <f t="shared" si="13"/>
        <v>48758.59</v>
      </c>
      <c r="L220" s="4">
        <f t="shared" si="10"/>
        <v>99.403682976260058</v>
      </c>
      <c r="M220" s="3"/>
    </row>
    <row r="221" spans="1:13" ht="47.25" customHeight="1" x14ac:dyDescent="0.25">
      <c r="A221" s="9" t="s">
        <v>35</v>
      </c>
      <c r="B221" s="6">
        <v>973</v>
      </c>
      <c r="C221" s="6">
        <v>1006</v>
      </c>
      <c r="D221" s="7" t="s">
        <v>39</v>
      </c>
      <c r="E221" s="6">
        <v>70100</v>
      </c>
      <c r="F221" s="6">
        <v>500</v>
      </c>
      <c r="G221" s="5">
        <v>47934</v>
      </c>
      <c r="H221" s="4">
        <v>49051.09</v>
      </c>
      <c r="I221" s="4">
        <v>49051.09</v>
      </c>
      <c r="J221" s="4">
        <v>48758.59</v>
      </c>
      <c r="K221" s="4">
        <v>48758.59</v>
      </c>
      <c r="L221" s="4">
        <f t="shared" si="10"/>
        <v>99.403682976260058</v>
      </c>
      <c r="M221" s="3"/>
    </row>
    <row r="222" spans="1:13" ht="131.25" x14ac:dyDescent="0.25">
      <c r="A222" s="9" t="s">
        <v>44</v>
      </c>
      <c r="B222" s="6">
        <v>973</v>
      </c>
      <c r="C222" s="6">
        <v>1006</v>
      </c>
      <c r="D222" s="7" t="s">
        <v>39</v>
      </c>
      <c r="E222" s="6">
        <v>70110</v>
      </c>
      <c r="F222" s="6" t="s">
        <v>2</v>
      </c>
      <c r="G222" s="8">
        <f t="shared" ref="G222:K223" si="14">G223</f>
        <v>18157.849999999999</v>
      </c>
      <c r="H222" s="4">
        <f t="shared" si="14"/>
        <v>18581</v>
      </c>
      <c r="I222" s="4">
        <f t="shared" si="14"/>
        <v>18581</v>
      </c>
      <c r="J222" s="4">
        <f t="shared" si="14"/>
        <v>18399.650000000001</v>
      </c>
      <c r="K222" s="4">
        <f t="shared" si="14"/>
        <v>18399.650000000001</v>
      </c>
      <c r="L222" s="4">
        <f t="shared" si="10"/>
        <v>99.024003013831347</v>
      </c>
      <c r="M222" s="3"/>
    </row>
    <row r="223" spans="1:13" x14ac:dyDescent="0.25">
      <c r="A223" s="9" t="s">
        <v>28</v>
      </c>
      <c r="B223" s="6" t="s">
        <v>2</v>
      </c>
      <c r="C223" s="6" t="s">
        <v>2</v>
      </c>
      <c r="D223" s="7" t="s">
        <v>2</v>
      </c>
      <c r="E223" s="6" t="s">
        <v>2</v>
      </c>
      <c r="F223" s="6" t="s">
        <v>2</v>
      </c>
      <c r="G223" s="5">
        <f t="shared" si="14"/>
        <v>18157.849999999999</v>
      </c>
      <c r="H223" s="5">
        <f t="shared" si="14"/>
        <v>18581</v>
      </c>
      <c r="I223" s="5">
        <f t="shared" si="14"/>
        <v>18581</v>
      </c>
      <c r="J223" s="5">
        <f t="shared" si="14"/>
        <v>18399.650000000001</v>
      </c>
      <c r="K223" s="5">
        <f t="shared" si="14"/>
        <v>18399.650000000001</v>
      </c>
      <c r="L223" s="4">
        <f t="shared" si="10"/>
        <v>99.024003013831347</v>
      </c>
      <c r="M223" s="3"/>
    </row>
    <row r="224" spans="1:13" ht="37.5" x14ac:dyDescent="0.25">
      <c r="A224" s="9" t="s">
        <v>35</v>
      </c>
      <c r="B224" s="6">
        <v>973</v>
      </c>
      <c r="C224" s="6">
        <v>1006</v>
      </c>
      <c r="D224" s="7" t="s">
        <v>39</v>
      </c>
      <c r="E224" s="6">
        <v>70110</v>
      </c>
      <c r="F224" s="6">
        <v>500</v>
      </c>
      <c r="G224" s="5">
        <v>18157.849999999999</v>
      </c>
      <c r="H224" s="4">
        <v>18581</v>
      </c>
      <c r="I224" s="4">
        <v>18581</v>
      </c>
      <c r="J224" s="4">
        <v>18399.650000000001</v>
      </c>
      <c r="K224" s="4">
        <v>18399.650000000001</v>
      </c>
      <c r="L224" s="4">
        <f t="shared" si="10"/>
        <v>99.024003013831347</v>
      </c>
      <c r="M224" s="3"/>
    </row>
    <row r="225" spans="1:13" ht="118.5" customHeight="1" x14ac:dyDescent="0.25">
      <c r="A225" s="9" t="s">
        <v>43</v>
      </c>
      <c r="B225" s="6">
        <v>973</v>
      </c>
      <c r="C225" s="6">
        <v>1004</v>
      </c>
      <c r="D225" s="7" t="s">
        <v>39</v>
      </c>
      <c r="E225" s="6">
        <v>70190</v>
      </c>
      <c r="F225" s="6" t="s">
        <v>2</v>
      </c>
      <c r="G225" s="8">
        <f>G226</f>
        <v>52348</v>
      </c>
      <c r="H225" s="4">
        <f>H226</f>
        <v>52493.440000000002</v>
      </c>
      <c r="I225" s="4">
        <f>I226</f>
        <v>52493.440000000002</v>
      </c>
      <c r="J225" s="4">
        <f>J226</f>
        <v>51412.39</v>
      </c>
      <c r="K225" s="4">
        <f>K226</f>
        <v>51412.39</v>
      </c>
      <c r="L225" s="4">
        <f t="shared" si="10"/>
        <v>97.940599815900796</v>
      </c>
      <c r="M225" s="3"/>
    </row>
    <row r="226" spans="1:13" ht="30" customHeight="1" x14ac:dyDescent="0.25">
      <c r="A226" s="9" t="s">
        <v>28</v>
      </c>
      <c r="B226" s="6">
        <v>973</v>
      </c>
      <c r="C226" s="6" t="s">
        <v>2</v>
      </c>
      <c r="D226" s="7" t="s">
        <v>2</v>
      </c>
      <c r="E226" s="6" t="s">
        <v>2</v>
      </c>
      <c r="F226" s="6" t="s">
        <v>2</v>
      </c>
      <c r="G226" s="5">
        <f>G227</f>
        <v>52348</v>
      </c>
      <c r="H226" s="4">
        <v>52493.440000000002</v>
      </c>
      <c r="I226" s="4">
        <v>52493.440000000002</v>
      </c>
      <c r="J226" s="4">
        <v>51412.39</v>
      </c>
      <c r="K226" s="4">
        <v>51412.39</v>
      </c>
      <c r="L226" s="4">
        <f t="shared" si="10"/>
        <v>97.940599815900796</v>
      </c>
      <c r="M226" s="3"/>
    </row>
    <row r="227" spans="1:13" ht="37.5" x14ac:dyDescent="0.25">
      <c r="A227" s="9" t="s">
        <v>35</v>
      </c>
      <c r="B227" s="6">
        <v>973</v>
      </c>
      <c r="C227" s="6">
        <v>1004</v>
      </c>
      <c r="D227" s="7" t="s">
        <v>39</v>
      </c>
      <c r="E227" s="6">
        <v>70190</v>
      </c>
      <c r="F227" s="6">
        <v>500</v>
      </c>
      <c r="G227" s="5">
        <v>52348</v>
      </c>
      <c r="H227" s="4">
        <v>52493.440000000002</v>
      </c>
      <c r="I227" s="4">
        <v>52493.440000000002</v>
      </c>
      <c r="J227" s="4">
        <v>51412.39</v>
      </c>
      <c r="K227" s="4">
        <v>51412.39</v>
      </c>
      <c r="L227" s="4">
        <f t="shared" ref="L227:L258" si="15">K227/H227*100</f>
        <v>97.940599815900796</v>
      </c>
      <c r="M227" s="3"/>
    </row>
    <row r="228" spans="1:13" ht="168.75" x14ac:dyDescent="0.25">
      <c r="A228" s="9" t="s">
        <v>42</v>
      </c>
      <c r="B228" s="6">
        <v>973</v>
      </c>
      <c r="C228" s="6">
        <v>1004</v>
      </c>
      <c r="D228" s="7" t="s">
        <v>39</v>
      </c>
      <c r="E228" s="6">
        <v>90000</v>
      </c>
      <c r="F228" s="6" t="s">
        <v>2</v>
      </c>
      <c r="G228" s="8">
        <f>G229</f>
        <v>12961.8</v>
      </c>
      <c r="H228" s="4">
        <f>H229</f>
        <v>8532.32</v>
      </c>
      <c r="I228" s="4">
        <f>I229</f>
        <v>8532.32</v>
      </c>
      <c r="J228" s="4">
        <f>J229</f>
        <v>8429.91</v>
      </c>
      <c r="K228" s="4">
        <f>K229</f>
        <v>8429.91</v>
      </c>
      <c r="L228" s="4">
        <f t="shared" si="15"/>
        <v>98.799740281658444</v>
      </c>
      <c r="M228" s="3"/>
    </row>
    <row r="229" spans="1:13" ht="37.5" customHeight="1" x14ac:dyDescent="0.25">
      <c r="A229" s="9" t="s">
        <v>28</v>
      </c>
      <c r="B229" s="6">
        <v>973</v>
      </c>
      <c r="C229" s="6">
        <v>1004</v>
      </c>
      <c r="D229" s="7" t="s">
        <v>39</v>
      </c>
      <c r="E229" s="6">
        <v>90000</v>
      </c>
      <c r="F229" s="6">
        <v>800</v>
      </c>
      <c r="G229" s="4">
        <v>12961.8</v>
      </c>
      <c r="H229" s="4">
        <v>8532.32</v>
      </c>
      <c r="I229" s="4">
        <v>8532.32</v>
      </c>
      <c r="J229" s="4">
        <v>8429.91</v>
      </c>
      <c r="K229" s="4">
        <v>8429.91</v>
      </c>
      <c r="L229" s="4">
        <f t="shared" si="15"/>
        <v>98.799740281658444</v>
      </c>
      <c r="M229" s="3"/>
    </row>
    <row r="230" spans="1:13" ht="225" x14ac:dyDescent="0.25">
      <c r="A230" s="9" t="s">
        <v>41</v>
      </c>
      <c r="B230" s="6">
        <v>973</v>
      </c>
      <c r="C230" s="6">
        <v>1004</v>
      </c>
      <c r="D230" s="7" t="s">
        <v>39</v>
      </c>
      <c r="E230" s="6">
        <v>90000</v>
      </c>
      <c r="F230" s="6" t="s">
        <v>2</v>
      </c>
      <c r="G230" s="8">
        <f>G231</f>
        <v>58761.2</v>
      </c>
      <c r="H230" s="4">
        <f>H231</f>
        <v>53261.2</v>
      </c>
      <c r="I230" s="4">
        <f>I231</f>
        <v>53261.2</v>
      </c>
      <c r="J230" s="4">
        <f>J231</f>
        <v>51979.49</v>
      </c>
      <c r="K230" s="4">
        <f>K231</f>
        <v>51979.49</v>
      </c>
      <c r="L230" s="4">
        <f t="shared" si="15"/>
        <v>97.593539011513073</v>
      </c>
      <c r="M230" s="3"/>
    </row>
    <row r="231" spans="1:13" ht="35.25" customHeight="1" x14ac:dyDescent="0.25">
      <c r="A231" s="9" t="s">
        <v>28</v>
      </c>
      <c r="B231" s="6">
        <v>973</v>
      </c>
      <c r="C231" s="6">
        <v>1004</v>
      </c>
      <c r="D231" s="7" t="s">
        <v>39</v>
      </c>
      <c r="E231" s="6">
        <v>90000</v>
      </c>
      <c r="F231" s="6">
        <v>300</v>
      </c>
      <c r="G231" s="5">
        <v>58761.2</v>
      </c>
      <c r="H231" s="4">
        <v>53261.2</v>
      </c>
      <c r="I231" s="4">
        <v>53261.2</v>
      </c>
      <c r="J231" s="4">
        <v>51979.49</v>
      </c>
      <c r="K231" s="4">
        <v>51979.49</v>
      </c>
      <c r="L231" s="4">
        <f t="shared" si="15"/>
        <v>97.593539011513073</v>
      </c>
      <c r="M231" s="11"/>
    </row>
    <row r="232" spans="1:13" ht="112.5" x14ac:dyDescent="0.25">
      <c r="A232" s="9" t="s">
        <v>40</v>
      </c>
      <c r="B232" s="6">
        <v>973</v>
      </c>
      <c r="C232" s="6">
        <v>1004</v>
      </c>
      <c r="D232" s="7" t="s">
        <v>39</v>
      </c>
      <c r="E232" s="6" t="s">
        <v>9</v>
      </c>
      <c r="F232" s="6" t="s">
        <v>2</v>
      </c>
      <c r="G232" s="8">
        <f t="shared" ref="G232:K233" si="16">G233</f>
        <v>250</v>
      </c>
      <c r="H232" s="4">
        <f t="shared" si="16"/>
        <v>250</v>
      </c>
      <c r="I232" s="4">
        <f t="shared" si="16"/>
        <v>250</v>
      </c>
      <c r="J232" s="4">
        <f t="shared" si="16"/>
        <v>150</v>
      </c>
      <c r="K232" s="4">
        <f t="shared" si="16"/>
        <v>150</v>
      </c>
      <c r="L232" s="4">
        <f t="shared" si="15"/>
        <v>60</v>
      </c>
      <c r="M232" s="3"/>
    </row>
    <row r="233" spans="1:13" x14ac:dyDescent="0.25">
      <c r="A233" s="9" t="s">
        <v>28</v>
      </c>
      <c r="B233" s="6" t="s">
        <v>2</v>
      </c>
      <c r="C233" s="6" t="s">
        <v>2</v>
      </c>
      <c r="D233" s="7" t="s">
        <v>2</v>
      </c>
      <c r="E233" s="6" t="s">
        <v>2</v>
      </c>
      <c r="F233" s="6" t="s">
        <v>2</v>
      </c>
      <c r="G233" s="5">
        <f t="shared" si="16"/>
        <v>250</v>
      </c>
      <c r="H233" s="5">
        <f t="shared" si="16"/>
        <v>250</v>
      </c>
      <c r="I233" s="5">
        <f t="shared" si="16"/>
        <v>250</v>
      </c>
      <c r="J233" s="5">
        <f t="shared" si="16"/>
        <v>150</v>
      </c>
      <c r="K233" s="5">
        <f t="shared" si="16"/>
        <v>150</v>
      </c>
      <c r="L233" s="4">
        <f t="shared" si="15"/>
        <v>60</v>
      </c>
      <c r="M233" s="3"/>
    </row>
    <row r="234" spans="1:13" ht="45" customHeight="1" x14ac:dyDescent="0.25">
      <c r="A234" s="9" t="s">
        <v>35</v>
      </c>
      <c r="B234" s="6">
        <v>973</v>
      </c>
      <c r="C234" s="6">
        <v>1004</v>
      </c>
      <c r="D234" s="7" t="s">
        <v>39</v>
      </c>
      <c r="E234" s="6" t="s">
        <v>9</v>
      </c>
      <c r="F234" s="6">
        <v>500</v>
      </c>
      <c r="G234" s="5">
        <v>250</v>
      </c>
      <c r="H234" s="4">
        <v>250</v>
      </c>
      <c r="I234" s="4">
        <v>250</v>
      </c>
      <c r="J234" s="4">
        <v>150</v>
      </c>
      <c r="K234" s="4">
        <v>150</v>
      </c>
      <c r="L234" s="4">
        <f t="shared" si="15"/>
        <v>60</v>
      </c>
      <c r="M234" s="3"/>
    </row>
    <row r="235" spans="1:13" ht="75" x14ac:dyDescent="0.25">
      <c r="A235" s="10" t="s">
        <v>38</v>
      </c>
      <c r="B235" s="6" t="s">
        <v>2</v>
      </c>
      <c r="C235" s="6" t="s">
        <v>2</v>
      </c>
      <c r="D235" s="7" t="s">
        <v>31</v>
      </c>
      <c r="E235" s="6" t="s">
        <v>2</v>
      </c>
      <c r="F235" s="6" t="s">
        <v>2</v>
      </c>
      <c r="G235" s="8">
        <f>G236</f>
        <v>86313.439999999988</v>
      </c>
      <c r="H235" s="4">
        <f>H236</f>
        <v>126834.66</v>
      </c>
      <c r="I235" s="4">
        <f>I236</f>
        <v>126834.66</v>
      </c>
      <c r="J235" s="4">
        <f>J236</f>
        <v>126231.62000000001</v>
      </c>
      <c r="K235" s="4">
        <f>K236</f>
        <v>125898.49</v>
      </c>
      <c r="L235" s="4">
        <f t="shared" si="15"/>
        <v>99.261897339418098</v>
      </c>
      <c r="M235" s="11"/>
    </row>
    <row r="236" spans="1:13" ht="39.75" customHeight="1" x14ac:dyDescent="0.25">
      <c r="A236" s="9" t="s">
        <v>28</v>
      </c>
      <c r="B236" s="6" t="s">
        <v>2</v>
      </c>
      <c r="C236" s="6" t="s">
        <v>2</v>
      </c>
      <c r="D236" s="7" t="s">
        <v>2</v>
      </c>
      <c r="E236" s="6" t="s">
        <v>2</v>
      </c>
      <c r="F236" s="6" t="s">
        <v>2</v>
      </c>
      <c r="G236" s="8">
        <f>G239+G242+G245+G247+G249+G250</f>
        <v>86313.439999999988</v>
      </c>
      <c r="H236" s="4">
        <f>H239+H242+H245+H247+H249+H250</f>
        <v>126834.66</v>
      </c>
      <c r="I236" s="4">
        <f>I239+I242+I245+I247+I249+I250</f>
        <v>126834.66</v>
      </c>
      <c r="J236" s="4">
        <f>J239+J242+J245+J247+J249+J250</f>
        <v>126231.62000000001</v>
      </c>
      <c r="K236" s="4">
        <f>K239+K242+K245+K247+K249+K250</f>
        <v>125898.49</v>
      </c>
      <c r="L236" s="4">
        <f t="shared" si="15"/>
        <v>99.261897339418098</v>
      </c>
      <c r="M236" s="3"/>
    </row>
    <row r="237" spans="1:13" ht="47.25" customHeight="1" x14ac:dyDescent="0.25">
      <c r="A237" s="9" t="s">
        <v>35</v>
      </c>
      <c r="B237" s="6" t="s">
        <v>2</v>
      </c>
      <c r="C237" s="6" t="s">
        <v>2</v>
      </c>
      <c r="D237" s="7" t="s">
        <v>2</v>
      </c>
      <c r="E237" s="6" t="s">
        <v>2</v>
      </c>
      <c r="F237" s="6" t="s">
        <v>2</v>
      </c>
      <c r="G237" s="8">
        <f>G240+G243</f>
        <v>9496.7000000000007</v>
      </c>
      <c r="H237" s="4">
        <f>H240+H243</f>
        <v>9496.7000000000007</v>
      </c>
      <c r="I237" s="4">
        <f>I240+I243</f>
        <v>9496.7000000000007</v>
      </c>
      <c r="J237" s="4">
        <f>J240+J243</f>
        <v>9393.09</v>
      </c>
      <c r="K237" s="4">
        <f>K240+K243</f>
        <v>9393.09</v>
      </c>
      <c r="L237" s="4">
        <f t="shared" si="15"/>
        <v>98.908989438436507</v>
      </c>
      <c r="M237" s="3"/>
    </row>
    <row r="238" spans="1:13" ht="93.75" x14ac:dyDescent="0.25">
      <c r="A238" s="9" t="s">
        <v>37</v>
      </c>
      <c r="B238" s="6">
        <v>961</v>
      </c>
      <c r="C238" s="7" t="s">
        <v>8</v>
      </c>
      <c r="D238" s="7" t="s">
        <v>31</v>
      </c>
      <c r="E238" s="6">
        <v>72010</v>
      </c>
      <c r="F238" s="6" t="s">
        <v>2</v>
      </c>
      <c r="G238" s="8">
        <f>G239</f>
        <v>4504.1000000000004</v>
      </c>
      <c r="H238" s="4">
        <f>H239</f>
        <v>4504.1000000000004</v>
      </c>
      <c r="I238" s="4">
        <f>I239</f>
        <v>4504.1000000000004</v>
      </c>
      <c r="J238" s="4">
        <f>J239</f>
        <v>4426.59</v>
      </c>
      <c r="K238" s="4">
        <f>K239</f>
        <v>4426.59</v>
      </c>
      <c r="L238" s="4">
        <f t="shared" si="15"/>
        <v>98.279123465287171</v>
      </c>
      <c r="M238" s="3"/>
    </row>
    <row r="239" spans="1:13" ht="27.75" customHeight="1" x14ac:dyDescent="0.25">
      <c r="A239" s="9" t="s">
        <v>28</v>
      </c>
      <c r="B239" s="6" t="s">
        <v>2</v>
      </c>
      <c r="C239" s="7" t="s">
        <v>2</v>
      </c>
      <c r="D239" s="7" t="s">
        <v>2</v>
      </c>
      <c r="E239" s="6" t="s">
        <v>2</v>
      </c>
      <c r="F239" s="6" t="s">
        <v>2</v>
      </c>
      <c r="G239" s="5">
        <f>G240</f>
        <v>4504.1000000000004</v>
      </c>
      <c r="H239" s="4">
        <v>4504.1000000000004</v>
      </c>
      <c r="I239" s="4">
        <v>4504.1000000000004</v>
      </c>
      <c r="J239" s="4">
        <v>4426.59</v>
      </c>
      <c r="K239" s="4">
        <v>4426.59</v>
      </c>
      <c r="L239" s="4">
        <f t="shared" si="15"/>
        <v>98.279123465287171</v>
      </c>
      <c r="M239" s="3"/>
    </row>
    <row r="240" spans="1:13" ht="37.5" x14ac:dyDescent="0.25">
      <c r="A240" s="9" t="s">
        <v>35</v>
      </c>
      <c r="B240" s="6">
        <v>961</v>
      </c>
      <c r="C240" s="7" t="s">
        <v>8</v>
      </c>
      <c r="D240" s="7" t="s">
        <v>31</v>
      </c>
      <c r="E240" s="6">
        <v>72010</v>
      </c>
      <c r="F240" s="6">
        <v>500</v>
      </c>
      <c r="G240" s="4">
        <v>4504.1000000000004</v>
      </c>
      <c r="H240" s="4">
        <v>4504.1000000000004</v>
      </c>
      <c r="I240" s="4">
        <v>4504.1000000000004</v>
      </c>
      <c r="J240" s="4">
        <v>4426.59</v>
      </c>
      <c r="K240" s="4">
        <v>4426.59</v>
      </c>
      <c r="L240" s="4">
        <f t="shared" si="15"/>
        <v>98.279123465287171</v>
      </c>
      <c r="M240" s="3"/>
    </row>
    <row r="241" spans="1:13" ht="222.75" customHeight="1" x14ac:dyDescent="0.25">
      <c r="A241" s="9" t="s">
        <v>36</v>
      </c>
      <c r="B241" s="6">
        <v>973</v>
      </c>
      <c r="C241" s="7" t="s">
        <v>8</v>
      </c>
      <c r="D241" s="7" t="s">
        <v>31</v>
      </c>
      <c r="E241" s="6">
        <v>72020</v>
      </c>
      <c r="F241" s="6" t="s">
        <v>2</v>
      </c>
      <c r="G241" s="8">
        <f t="shared" ref="G241:K242" si="17">G242</f>
        <v>4992.6000000000004</v>
      </c>
      <c r="H241" s="4">
        <f t="shared" si="17"/>
        <v>4992.6000000000004</v>
      </c>
      <c r="I241" s="4">
        <f t="shared" si="17"/>
        <v>4992.6000000000004</v>
      </c>
      <c r="J241" s="4">
        <f t="shared" si="17"/>
        <v>4966.5</v>
      </c>
      <c r="K241" s="4">
        <f t="shared" si="17"/>
        <v>4966.5</v>
      </c>
      <c r="L241" s="4">
        <f t="shared" si="15"/>
        <v>99.477226294916463</v>
      </c>
      <c r="M241" s="3"/>
    </row>
    <row r="242" spans="1:13" x14ac:dyDescent="0.25">
      <c r="A242" s="9" t="s">
        <v>28</v>
      </c>
      <c r="B242" s="6" t="s">
        <v>2</v>
      </c>
      <c r="C242" s="7" t="s">
        <v>2</v>
      </c>
      <c r="D242" s="7" t="s">
        <v>2</v>
      </c>
      <c r="E242" s="6" t="s">
        <v>2</v>
      </c>
      <c r="F242" s="6" t="s">
        <v>2</v>
      </c>
      <c r="G242" s="5">
        <f t="shared" si="17"/>
        <v>4992.6000000000004</v>
      </c>
      <c r="H242" s="5">
        <f t="shared" si="17"/>
        <v>4992.6000000000004</v>
      </c>
      <c r="I242" s="5">
        <f t="shared" si="17"/>
        <v>4992.6000000000004</v>
      </c>
      <c r="J242" s="5">
        <f t="shared" si="17"/>
        <v>4966.5</v>
      </c>
      <c r="K242" s="5">
        <f t="shared" si="17"/>
        <v>4966.5</v>
      </c>
      <c r="L242" s="4">
        <f t="shared" si="15"/>
        <v>99.477226294916463</v>
      </c>
      <c r="M242" s="3"/>
    </row>
    <row r="243" spans="1:13" ht="37.5" x14ac:dyDescent="0.25">
      <c r="A243" s="9" t="s">
        <v>35</v>
      </c>
      <c r="B243" s="6">
        <v>973</v>
      </c>
      <c r="C243" s="7" t="s">
        <v>8</v>
      </c>
      <c r="D243" s="7" t="s">
        <v>31</v>
      </c>
      <c r="E243" s="6">
        <v>72020</v>
      </c>
      <c r="F243" s="6">
        <v>500</v>
      </c>
      <c r="G243" s="5">
        <v>4992.6000000000004</v>
      </c>
      <c r="H243" s="4">
        <v>4992.6000000000004</v>
      </c>
      <c r="I243" s="4">
        <v>4992.6000000000004</v>
      </c>
      <c r="J243" s="4">
        <v>4966.5</v>
      </c>
      <c r="K243" s="4">
        <v>4966.5</v>
      </c>
      <c r="L243" s="4">
        <f t="shared" si="15"/>
        <v>99.477226294916463</v>
      </c>
      <c r="M243" s="3"/>
    </row>
    <row r="244" spans="1:13" ht="99.75" customHeight="1" x14ac:dyDescent="0.25">
      <c r="A244" s="9" t="s">
        <v>34</v>
      </c>
      <c r="B244" s="6">
        <v>961</v>
      </c>
      <c r="C244" s="7" t="s">
        <v>8</v>
      </c>
      <c r="D244" s="7" t="s">
        <v>31</v>
      </c>
      <c r="E244" s="6">
        <v>90000</v>
      </c>
      <c r="F244" s="6" t="s">
        <v>2</v>
      </c>
      <c r="G244" s="8">
        <f>G245</f>
        <v>44859.9</v>
      </c>
      <c r="H244" s="4">
        <f>H245</f>
        <v>55359.9</v>
      </c>
      <c r="I244" s="4">
        <f>I245</f>
        <v>55359.9</v>
      </c>
      <c r="J244" s="4">
        <f>J245</f>
        <v>55280.01</v>
      </c>
      <c r="K244" s="4">
        <f>K245</f>
        <v>55280.01</v>
      </c>
      <c r="L244" s="4">
        <f t="shared" si="15"/>
        <v>99.855689768225744</v>
      </c>
      <c r="M244" s="3"/>
    </row>
    <row r="245" spans="1:13" ht="26.25" customHeight="1" x14ac:dyDescent="0.25">
      <c r="A245" s="9" t="s">
        <v>28</v>
      </c>
      <c r="B245" s="6">
        <v>961</v>
      </c>
      <c r="C245" s="7" t="s">
        <v>8</v>
      </c>
      <c r="D245" s="7" t="s">
        <v>31</v>
      </c>
      <c r="E245" s="6">
        <v>90000</v>
      </c>
      <c r="F245" s="6">
        <v>200</v>
      </c>
      <c r="G245" s="5">
        <v>44859.9</v>
      </c>
      <c r="H245" s="4">
        <v>55359.9</v>
      </c>
      <c r="I245" s="4">
        <v>55359.9</v>
      </c>
      <c r="J245" s="4">
        <v>55280.01</v>
      </c>
      <c r="K245" s="4">
        <v>55280.01</v>
      </c>
      <c r="L245" s="4">
        <f t="shared" si="15"/>
        <v>99.855689768225744</v>
      </c>
      <c r="M245" s="3"/>
    </row>
    <row r="246" spans="1:13" ht="161.25" customHeight="1" x14ac:dyDescent="0.25">
      <c r="A246" s="9" t="s">
        <v>33</v>
      </c>
      <c r="B246" s="6">
        <v>961</v>
      </c>
      <c r="C246" s="7" t="s">
        <v>8</v>
      </c>
      <c r="D246" s="7" t="s">
        <v>31</v>
      </c>
      <c r="E246" s="6">
        <v>90000</v>
      </c>
      <c r="F246" s="6" t="s">
        <v>2</v>
      </c>
      <c r="G246" s="8">
        <f>G247</f>
        <v>15400.4</v>
      </c>
      <c r="H246" s="4">
        <f>H247</f>
        <v>40246.199999999997</v>
      </c>
      <c r="I246" s="4">
        <f>I247</f>
        <v>40246.199999999997</v>
      </c>
      <c r="J246" s="4">
        <f>J247</f>
        <v>40246.199999999997</v>
      </c>
      <c r="K246" s="4">
        <f>K247</f>
        <v>40246.199999999997</v>
      </c>
      <c r="L246" s="4">
        <f t="shared" si="15"/>
        <v>100</v>
      </c>
      <c r="M246" s="3"/>
    </row>
    <row r="247" spans="1:13" ht="36" customHeight="1" x14ac:dyDescent="0.25">
      <c r="A247" s="9" t="s">
        <v>28</v>
      </c>
      <c r="B247" s="6">
        <v>961</v>
      </c>
      <c r="C247" s="7" t="s">
        <v>8</v>
      </c>
      <c r="D247" s="7" t="s">
        <v>31</v>
      </c>
      <c r="E247" s="6">
        <v>90000</v>
      </c>
      <c r="F247" s="6">
        <v>300</v>
      </c>
      <c r="G247" s="5">
        <v>15400.4</v>
      </c>
      <c r="H247" s="4">
        <v>40246.199999999997</v>
      </c>
      <c r="I247" s="4">
        <v>40246.199999999997</v>
      </c>
      <c r="J247" s="4">
        <v>40246.199999999997</v>
      </c>
      <c r="K247" s="4">
        <v>40246.199999999997</v>
      </c>
      <c r="L247" s="4">
        <f t="shared" si="15"/>
        <v>100</v>
      </c>
      <c r="M247" s="3"/>
    </row>
    <row r="248" spans="1:13" ht="99" customHeight="1" x14ac:dyDescent="0.25">
      <c r="A248" s="9" t="s">
        <v>32</v>
      </c>
      <c r="B248" s="6">
        <v>961</v>
      </c>
      <c r="C248" s="7" t="s">
        <v>8</v>
      </c>
      <c r="D248" s="7" t="s">
        <v>31</v>
      </c>
      <c r="E248" s="6">
        <v>90000</v>
      </c>
      <c r="F248" s="6" t="s">
        <v>2</v>
      </c>
      <c r="G248" s="8">
        <f>G249+G250</f>
        <v>16556.439999999999</v>
      </c>
      <c r="H248" s="4">
        <f>H249+H250</f>
        <v>21731.86</v>
      </c>
      <c r="I248" s="4">
        <f>I249+I250</f>
        <v>21731.86</v>
      </c>
      <c r="J248" s="4">
        <f>J249+J250</f>
        <v>21312.32</v>
      </c>
      <c r="K248" s="4">
        <f>K249+K250</f>
        <v>20979.190000000002</v>
      </c>
      <c r="L248" s="4">
        <f t="shared" si="15"/>
        <v>96.536559687021736</v>
      </c>
      <c r="M248" s="3"/>
    </row>
    <row r="249" spans="1:13" x14ac:dyDescent="0.25">
      <c r="A249" s="43" t="s">
        <v>28</v>
      </c>
      <c r="B249" s="6">
        <v>961</v>
      </c>
      <c r="C249" s="7" t="s">
        <v>8</v>
      </c>
      <c r="D249" s="7" t="s">
        <v>31</v>
      </c>
      <c r="E249" s="6">
        <v>90000</v>
      </c>
      <c r="F249" s="6">
        <v>600</v>
      </c>
      <c r="G249" s="5">
        <v>4541.04</v>
      </c>
      <c r="H249" s="4">
        <v>9668.9699999999993</v>
      </c>
      <c r="I249" s="4">
        <v>9668.9699999999993</v>
      </c>
      <c r="J249" s="4">
        <v>9249.43</v>
      </c>
      <c r="K249" s="4">
        <v>9249.43</v>
      </c>
      <c r="L249" s="4">
        <f t="shared" si="15"/>
        <v>95.660964921806567</v>
      </c>
      <c r="M249" s="3"/>
    </row>
    <row r="250" spans="1:13" ht="25.5" customHeight="1" x14ac:dyDescent="0.25">
      <c r="A250" s="43"/>
      <c r="B250" s="6">
        <v>973</v>
      </c>
      <c r="C250" s="7" t="s">
        <v>8</v>
      </c>
      <c r="D250" s="7" t="s">
        <v>31</v>
      </c>
      <c r="E250" s="6">
        <v>90000</v>
      </c>
      <c r="F250" s="6">
        <v>600</v>
      </c>
      <c r="G250" s="4">
        <v>12015.4</v>
      </c>
      <c r="H250" s="4">
        <v>12062.89</v>
      </c>
      <c r="I250" s="4">
        <v>12062.89</v>
      </c>
      <c r="J250" s="4">
        <v>12062.89</v>
      </c>
      <c r="K250" s="4">
        <v>11729.76</v>
      </c>
      <c r="L250" s="4">
        <f t="shared" si="15"/>
        <v>97.238389805428056</v>
      </c>
      <c r="M250" s="3"/>
    </row>
    <row r="251" spans="1:13" ht="59.25" customHeight="1" x14ac:dyDescent="0.25">
      <c r="A251" s="10" t="s">
        <v>30</v>
      </c>
      <c r="B251" s="6">
        <v>961</v>
      </c>
      <c r="C251" s="6">
        <v>1002</v>
      </c>
      <c r="D251" s="7" t="s">
        <v>24</v>
      </c>
      <c r="E251" s="6" t="s">
        <v>2</v>
      </c>
      <c r="F251" s="6" t="s">
        <v>2</v>
      </c>
      <c r="G251" s="8">
        <f>G252+G253</f>
        <v>1548424.3800000001</v>
      </c>
      <c r="H251" s="4">
        <f>H252+H253</f>
        <v>1665351.47</v>
      </c>
      <c r="I251" s="4">
        <f>I252+I253</f>
        <v>1665351.47</v>
      </c>
      <c r="J251" s="4">
        <f>J252+J253</f>
        <v>1650888.88</v>
      </c>
      <c r="K251" s="4">
        <f>K252+K253</f>
        <v>1641722.19</v>
      </c>
      <c r="L251" s="4">
        <f t="shared" si="15"/>
        <v>98.581123539044881</v>
      </c>
      <c r="M251" s="11"/>
    </row>
    <row r="252" spans="1:13" ht="40.5" customHeight="1" x14ac:dyDescent="0.25">
      <c r="A252" s="9" t="s">
        <v>25</v>
      </c>
      <c r="B252" s="6" t="s">
        <v>2</v>
      </c>
      <c r="C252" s="6" t="s">
        <v>2</v>
      </c>
      <c r="D252" s="7" t="s">
        <v>2</v>
      </c>
      <c r="E252" s="6" t="s">
        <v>2</v>
      </c>
      <c r="F252" s="6" t="s">
        <v>2</v>
      </c>
      <c r="G252" s="8">
        <f>G261</f>
        <v>0</v>
      </c>
      <c r="H252" s="4">
        <f>H261</f>
        <v>3165.2</v>
      </c>
      <c r="I252" s="4">
        <f>I261</f>
        <v>3165.2</v>
      </c>
      <c r="J252" s="4">
        <f>J261</f>
        <v>2193.2599999999998</v>
      </c>
      <c r="K252" s="4">
        <f>K261</f>
        <v>2193.2599999999998</v>
      </c>
      <c r="L252" s="4">
        <f t="shared" si="15"/>
        <v>69.292935675470744</v>
      </c>
      <c r="M252" s="3"/>
    </row>
    <row r="253" spans="1:13" ht="30" customHeight="1" x14ac:dyDescent="0.25">
      <c r="A253" s="9" t="s">
        <v>28</v>
      </c>
      <c r="B253" s="6">
        <v>961</v>
      </c>
      <c r="C253" s="6">
        <v>1002</v>
      </c>
      <c r="D253" s="7" t="s">
        <v>24</v>
      </c>
      <c r="E253" s="6">
        <v>90000</v>
      </c>
      <c r="F253" s="6" t="s">
        <v>2</v>
      </c>
      <c r="G253" s="8">
        <f>G254</f>
        <v>1548424.3800000001</v>
      </c>
      <c r="H253" s="4">
        <f>H254</f>
        <v>1662186.27</v>
      </c>
      <c r="I253" s="4">
        <f>I254</f>
        <v>1662186.27</v>
      </c>
      <c r="J253" s="4">
        <f>J254</f>
        <v>1648695.6199999999</v>
      </c>
      <c r="K253" s="4">
        <f>K254</f>
        <v>1639528.93</v>
      </c>
      <c r="L253" s="4">
        <f t="shared" si="15"/>
        <v>98.636895250013097</v>
      </c>
      <c r="M253" s="3"/>
    </row>
    <row r="254" spans="1:13" ht="86.25" customHeight="1" x14ac:dyDescent="0.25">
      <c r="A254" s="9" t="s">
        <v>29</v>
      </c>
      <c r="B254" s="6">
        <v>961</v>
      </c>
      <c r="C254" s="6">
        <v>1002</v>
      </c>
      <c r="D254" s="7" t="s">
        <v>24</v>
      </c>
      <c r="E254" s="6">
        <v>90000</v>
      </c>
      <c r="F254" s="6" t="s">
        <v>2</v>
      </c>
      <c r="G254" s="8">
        <f>G255+G256+G258+G257</f>
        <v>1548424.3800000001</v>
      </c>
      <c r="H254" s="4">
        <f>H255+H256+H258+H257</f>
        <v>1662186.27</v>
      </c>
      <c r="I254" s="4">
        <f>I255+I256+I258+I257</f>
        <v>1662186.27</v>
      </c>
      <c r="J254" s="4">
        <f>J255+J256+J258+J257</f>
        <v>1648695.6199999999</v>
      </c>
      <c r="K254" s="4">
        <f>K255+K256+K258+K257</f>
        <v>1639528.93</v>
      </c>
      <c r="L254" s="4">
        <f t="shared" si="15"/>
        <v>98.636895250013097</v>
      </c>
      <c r="M254" s="3"/>
    </row>
    <row r="255" spans="1:13" x14ac:dyDescent="0.25">
      <c r="A255" s="43" t="s">
        <v>28</v>
      </c>
      <c r="B255" s="6">
        <v>961</v>
      </c>
      <c r="C255" s="6">
        <v>1002</v>
      </c>
      <c r="D255" s="7" t="s">
        <v>24</v>
      </c>
      <c r="E255" s="6">
        <v>90000</v>
      </c>
      <c r="F255" s="6">
        <v>100</v>
      </c>
      <c r="G255" s="5">
        <v>1228554.78</v>
      </c>
      <c r="H255" s="4">
        <v>1276365.73</v>
      </c>
      <c r="I255" s="4">
        <v>1276365.73</v>
      </c>
      <c r="J255" s="4">
        <v>1267830.6599999999</v>
      </c>
      <c r="K255" s="4">
        <v>1267815.18</v>
      </c>
      <c r="L255" s="4">
        <f t="shared" si="15"/>
        <v>99.330086212828661</v>
      </c>
      <c r="M255" s="3"/>
    </row>
    <row r="256" spans="1:13" x14ac:dyDescent="0.25">
      <c r="A256" s="43"/>
      <c r="B256" s="6">
        <v>961</v>
      </c>
      <c r="C256" s="6">
        <v>1002</v>
      </c>
      <c r="D256" s="7" t="s">
        <v>24</v>
      </c>
      <c r="E256" s="6">
        <v>90000</v>
      </c>
      <c r="F256" s="6">
        <v>200</v>
      </c>
      <c r="G256" s="5">
        <v>311908.40000000002</v>
      </c>
      <c r="H256" s="4">
        <v>366408.89</v>
      </c>
      <c r="I256" s="4">
        <v>366408.89</v>
      </c>
      <c r="J256" s="4">
        <v>361648.93</v>
      </c>
      <c r="K256" s="4">
        <v>352497.72</v>
      </c>
      <c r="L256" s="4">
        <f t="shared" si="15"/>
        <v>96.203375414826851</v>
      </c>
      <c r="M256" s="3"/>
    </row>
    <row r="257" spans="1:13" x14ac:dyDescent="0.25">
      <c r="A257" s="43"/>
      <c r="B257" s="6">
        <v>961</v>
      </c>
      <c r="C257" s="6">
        <v>1002</v>
      </c>
      <c r="D257" s="7" t="s">
        <v>24</v>
      </c>
      <c r="E257" s="6">
        <v>90000</v>
      </c>
      <c r="F257" s="6">
        <v>400</v>
      </c>
      <c r="G257" s="5">
        <v>0</v>
      </c>
      <c r="H257" s="4">
        <v>11332.45</v>
      </c>
      <c r="I257" s="4">
        <v>11332.45</v>
      </c>
      <c r="J257" s="4">
        <v>11326.52</v>
      </c>
      <c r="K257" s="4">
        <v>11326.52</v>
      </c>
      <c r="L257" s="4">
        <f t="shared" si="15"/>
        <v>99.947672392112906</v>
      </c>
      <c r="M257" s="3"/>
    </row>
    <row r="258" spans="1:13" x14ac:dyDescent="0.25">
      <c r="A258" s="43"/>
      <c r="B258" s="6">
        <v>961</v>
      </c>
      <c r="C258" s="6">
        <v>1002</v>
      </c>
      <c r="D258" s="7" t="s">
        <v>24</v>
      </c>
      <c r="E258" s="6">
        <v>90000</v>
      </c>
      <c r="F258" s="6">
        <v>800</v>
      </c>
      <c r="G258" s="5">
        <v>7961.2</v>
      </c>
      <c r="H258" s="4">
        <v>8079.2</v>
      </c>
      <c r="I258" s="4">
        <v>8079.2</v>
      </c>
      <c r="J258" s="4">
        <v>7889.51</v>
      </c>
      <c r="K258" s="4">
        <v>7889.51</v>
      </c>
      <c r="L258" s="4">
        <f t="shared" si="15"/>
        <v>97.652119021685323</v>
      </c>
      <c r="M258" s="3"/>
    </row>
    <row r="259" spans="1:13" ht="179.25" customHeight="1" x14ac:dyDescent="0.25">
      <c r="A259" s="9" t="s">
        <v>27</v>
      </c>
      <c r="B259" s="6">
        <v>961</v>
      </c>
      <c r="C259" s="6">
        <v>1002</v>
      </c>
      <c r="D259" s="7" t="s">
        <v>24</v>
      </c>
      <c r="E259" s="6">
        <v>62288</v>
      </c>
      <c r="F259" s="6" t="s">
        <v>2</v>
      </c>
      <c r="G259" s="5"/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3"/>
    </row>
    <row r="260" spans="1:13" ht="46.5" customHeight="1" x14ac:dyDescent="0.25">
      <c r="A260" s="9" t="s">
        <v>25</v>
      </c>
      <c r="B260" s="6">
        <v>961</v>
      </c>
      <c r="C260" s="6">
        <v>1002</v>
      </c>
      <c r="D260" s="7" t="s">
        <v>24</v>
      </c>
      <c r="E260" s="6">
        <v>62288</v>
      </c>
      <c r="F260" s="6">
        <v>200</v>
      </c>
      <c r="G260" s="5"/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3"/>
    </row>
    <row r="261" spans="1:13" ht="187.5" x14ac:dyDescent="0.25">
      <c r="A261" s="9" t="s">
        <v>26</v>
      </c>
      <c r="B261" s="6">
        <v>961</v>
      </c>
      <c r="C261" s="6">
        <v>1002</v>
      </c>
      <c r="D261" s="7" t="s">
        <v>24</v>
      </c>
      <c r="E261" s="6">
        <v>62289</v>
      </c>
      <c r="F261" s="6" t="s">
        <v>2</v>
      </c>
      <c r="G261" s="8">
        <f>G262+G263</f>
        <v>0</v>
      </c>
      <c r="H261" s="4">
        <f>H262+H263</f>
        <v>3165.2</v>
      </c>
      <c r="I261" s="4">
        <f>I262+I263</f>
        <v>3165.2</v>
      </c>
      <c r="J261" s="4">
        <f>J262+J263</f>
        <v>2193.2599999999998</v>
      </c>
      <c r="K261" s="4">
        <f>K262+K263</f>
        <v>2193.2599999999998</v>
      </c>
      <c r="L261" s="4">
        <f>K261/H261*100</f>
        <v>69.292935675470744</v>
      </c>
      <c r="M261" s="3"/>
    </row>
    <row r="262" spans="1:13" x14ac:dyDescent="0.25">
      <c r="A262" s="45" t="s">
        <v>25</v>
      </c>
      <c r="B262" s="6">
        <v>961</v>
      </c>
      <c r="C262" s="6">
        <v>1002</v>
      </c>
      <c r="D262" s="7" t="s">
        <v>24</v>
      </c>
      <c r="E262" s="6">
        <v>62289</v>
      </c>
      <c r="F262" s="6">
        <v>100</v>
      </c>
      <c r="G262" s="5">
        <v>0</v>
      </c>
      <c r="H262" s="4">
        <v>144</v>
      </c>
      <c r="I262" s="4">
        <v>144</v>
      </c>
      <c r="J262" s="4">
        <v>84.22</v>
      </c>
      <c r="K262" s="4">
        <v>84.22</v>
      </c>
      <c r="L262" s="4">
        <f>K262/H262*100</f>
        <v>58.486111111111107</v>
      </c>
      <c r="M262" s="3"/>
    </row>
    <row r="263" spans="1:13" ht="24" customHeight="1" x14ac:dyDescent="0.25">
      <c r="A263" s="59"/>
      <c r="B263" s="6">
        <v>961</v>
      </c>
      <c r="C263" s="6">
        <v>1002</v>
      </c>
      <c r="D263" s="7" t="s">
        <v>24</v>
      </c>
      <c r="E263" s="6">
        <v>62289</v>
      </c>
      <c r="F263" s="6">
        <v>200</v>
      </c>
      <c r="G263" s="5">
        <v>0</v>
      </c>
      <c r="H263" s="4">
        <v>3021.2</v>
      </c>
      <c r="I263" s="4">
        <v>3021.2</v>
      </c>
      <c r="J263" s="4">
        <v>2109.04</v>
      </c>
      <c r="K263" s="4">
        <v>2109.04</v>
      </c>
      <c r="L263" s="4">
        <f>K263/H263*100</f>
        <v>69.808023301999214</v>
      </c>
      <c r="M263" s="3"/>
    </row>
    <row r="264" spans="1:13" x14ac:dyDescent="0.25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</row>
  </sheetData>
  <autoFilter ref="A7:M263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84">
    <mergeCell ref="A255:A258"/>
    <mergeCell ref="A262:A263"/>
    <mergeCell ref="A264:M264"/>
    <mergeCell ref="A3:M3"/>
    <mergeCell ref="M197:M198"/>
    <mergeCell ref="M199:M200"/>
    <mergeCell ref="M203:M204"/>
    <mergeCell ref="M205:M206"/>
    <mergeCell ref="A210:A212"/>
    <mergeCell ref="A249:A250"/>
    <mergeCell ref="M170:M172"/>
    <mergeCell ref="A171:A172"/>
    <mergeCell ref="A176:A177"/>
    <mergeCell ref="A180:A181"/>
    <mergeCell ref="M183:M186"/>
    <mergeCell ref="A184:A185"/>
    <mergeCell ref="M161:M163"/>
    <mergeCell ref="A162:A163"/>
    <mergeCell ref="M164:M166"/>
    <mergeCell ref="A165:A166"/>
    <mergeCell ref="M167:M169"/>
    <mergeCell ref="A168:A169"/>
    <mergeCell ref="M158:M160"/>
    <mergeCell ref="A159:A160"/>
    <mergeCell ref="M127:M128"/>
    <mergeCell ref="M129:M131"/>
    <mergeCell ref="A130:A131"/>
    <mergeCell ref="M137:M139"/>
    <mergeCell ref="A144:A145"/>
    <mergeCell ref="A147:A148"/>
    <mergeCell ref="A150:A151"/>
    <mergeCell ref="M152:M154"/>
    <mergeCell ref="M87:M88"/>
    <mergeCell ref="M89:M90"/>
    <mergeCell ref="M91:M92"/>
    <mergeCell ref="M93:M95"/>
    <mergeCell ref="A94:A95"/>
    <mergeCell ref="A120:A121"/>
    <mergeCell ref="A153:A154"/>
    <mergeCell ref="M155:M157"/>
    <mergeCell ref="A156:A157"/>
    <mergeCell ref="A123:A124"/>
    <mergeCell ref="A97:A98"/>
    <mergeCell ref="M99:M100"/>
    <mergeCell ref="M101:M104"/>
    <mergeCell ref="A103:A104"/>
    <mergeCell ref="A117:A118"/>
    <mergeCell ref="M96:M98"/>
    <mergeCell ref="M77:M79"/>
    <mergeCell ref="A78:A79"/>
    <mergeCell ref="M80:M82"/>
    <mergeCell ref="A81:A82"/>
    <mergeCell ref="M83:M85"/>
    <mergeCell ref="A84:A85"/>
    <mergeCell ref="M49:M75"/>
    <mergeCell ref="A57:A58"/>
    <mergeCell ref="A60:A61"/>
    <mergeCell ref="A63:A64"/>
    <mergeCell ref="A66:A67"/>
    <mergeCell ref="A69:A70"/>
    <mergeCell ref="M31:M33"/>
    <mergeCell ref="H8:H9"/>
    <mergeCell ref="I8:I9"/>
    <mergeCell ref="A40:A42"/>
    <mergeCell ref="A45:A48"/>
    <mergeCell ref="A36:A37"/>
    <mergeCell ref="D8:D9"/>
    <mergeCell ref="E8:E9"/>
    <mergeCell ref="F8:F9"/>
    <mergeCell ref="G8:G9"/>
    <mergeCell ref="A29:A30"/>
    <mergeCell ref="A26:A27"/>
    <mergeCell ref="A4:M4"/>
    <mergeCell ref="A5:M5"/>
    <mergeCell ref="A7:A9"/>
    <mergeCell ref="B7:F7"/>
    <mergeCell ref="G7:I7"/>
    <mergeCell ref="J7:K7"/>
    <mergeCell ref="L7:L9"/>
    <mergeCell ref="M7:M9"/>
    <mergeCell ref="B8:B9"/>
    <mergeCell ref="C8:C9"/>
    <mergeCell ref="J8:J9"/>
    <mergeCell ref="K8:K9"/>
  </mergeCells>
  <hyperlinks>
    <hyperlink ref="A56" r:id="rId1" display="https://login.consultant.ru/link/?req=doc&amp;base=RLAW304&amp;n=122568&amp;dst=100064"/>
    <hyperlink ref="A68" r:id="rId2" display="https://login.consultant.ru/link/?req=doc&amp;base=RLAW304&amp;n=78486&amp;dst=100016"/>
    <hyperlink ref="A83" r:id="rId3" display="https://login.consultant.ru/link/?req=doc&amp;base=RLAW304&amp;n=78486&amp;dst=100016"/>
    <hyperlink ref="A93" r:id="rId4" display="https://login.consultant.ru/link/?req=doc&amp;base=RLAW304&amp;n=122568&amp;dst=100064"/>
    <hyperlink ref="A119" r:id="rId5" display="https://login.consultant.ru/link/?req=doc&amp;base=RLAW304&amp;n=118259"/>
    <hyperlink ref="A122" r:id="rId6" display="https://login.consultant.ru/link/?req=doc&amp;base=RLAW304&amp;n=118260"/>
    <hyperlink ref="A134" r:id="rId7" display="https://login.consultant.ru/link/?req=doc&amp;base=RLAW304&amp;n=105878"/>
    <hyperlink ref="A152" r:id="rId8" display="https://login.consultant.ru/link/?req=doc&amp;base=LAW&amp;n=479460"/>
    <hyperlink ref="A155" r:id="rId9" display="https://login.consultant.ru/link/?req=doc&amp;base=RLAW304&amp;n=122568&amp;dst=100047"/>
    <hyperlink ref="A158" r:id="rId10" display="https://login.consultant.ru/link/?req=doc&amp;base=RLAW304&amp;n=122568&amp;dst=100047"/>
    <hyperlink ref="A161" r:id="rId11" display="https://login.consultant.ru/link/?req=doc&amp;base=RLAW304&amp;n=122568&amp;dst=100041"/>
    <hyperlink ref="A164" r:id="rId12" display="https://login.consultant.ru/link/?req=doc&amp;base=RLAW304&amp;n=122568&amp;dst=100055"/>
    <hyperlink ref="A167" r:id="rId13" display="https://login.consultant.ru/link/?req=doc&amp;base=RLAW304&amp;n=122568&amp;dst=100055"/>
    <hyperlink ref="A170" r:id="rId14" display="https://login.consultant.ru/link/?req=doc&amp;base=RLAW304&amp;n=122568&amp;dst=100064"/>
    <hyperlink ref="A179" r:id="rId15" display="https://login.consultant.ru/link/?req=doc&amp;base=LAW&amp;n=465517"/>
    <hyperlink ref="A199" r:id="rId16" display="https://login.consultant.ru/link/?req=doc&amp;base=RLAW304&amp;n=113757"/>
    <hyperlink ref="A201" r:id="rId17" display="https://login.consultant.ru/link/?req=doc&amp;base=RLAW304&amp;n=116761"/>
    <hyperlink ref="A203" r:id="rId18" display="https://login.consultant.ru/link/?req=doc&amp;base=RLAW304&amp;n=122478"/>
    <hyperlink ref="A116" r:id="rId19" display="https://login.consultant.ru/link/?req=doc&amp;base=RLAW304&amp;n=4513"/>
  </hyperlinks>
  <printOptions horizontalCentered="1"/>
  <pageMargins left="0.11811023622047245" right="0.11811023622047245" top="0.15748031496062992" bottom="0.15748031496062992" header="0.31496062992125984" footer="0.31496062992125984"/>
  <pageSetup paperSize="9" scale="52"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 Соц. поддержка табл.2</vt:lpstr>
      <vt:lpstr>'ГП Соц. поддержка табл.2'!Заголовки_для_печати</vt:lpstr>
      <vt:lpstr>'ГП Соц. поддержка 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2026-02-12T16:31:06Z</dcterms:modified>
</cp:coreProperties>
</file>